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OAF1031.oa.corp.hkex\MDD\Operations\Client Notices\#1 - Capital Adjustment\"/>
    </mc:Choice>
  </mc:AlternateContent>
  <bookViews>
    <workbookView xWindow="0" yWindow="0" windowWidth="21405" windowHeight="78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H13" i="1" l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I12" i="1"/>
  <c r="H12" i="1"/>
  <c r="J193" i="1"/>
  <c r="K193" i="1" s="1"/>
  <c r="J197" i="1" l="1"/>
  <c r="K197" i="1" s="1"/>
  <c r="J212" i="1"/>
  <c r="K212" i="1" s="1"/>
  <c r="J204" i="1"/>
  <c r="K204" i="1" s="1"/>
  <c r="J196" i="1"/>
  <c r="K196" i="1" s="1"/>
  <c r="J211" i="1"/>
  <c r="K211" i="1" s="1"/>
  <c r="J203" i="1"/>
  <c r="K203" i="1" s="1"/>
  <c r="J195" i="1"/>
  <c r="K195" i="1" s="1"/>
  <c r="J210" i="1"/>
  <c r="K210" i="1" s="1"/>
  <c r="J201" i="1"/>
  <c r="K201" i="1" s="1"/>
  <c r="J202" i="1"/>
  <c r="K202" i="1" s="1"/>
  <c r="J194" i="1"/>
  <c r="K194" i="1" s="1"/>
  <c r="J209" i="1"/>
  <c r="K209" i="1" s="1"/>
  <c r="J208" i="1"/>
  <c r="K208" i="1" s="1"/>
  <c r="J200" i="1"/>
  <c r="K200" i="1" s="1"/>
  <c r="J12" i="1"/>
  <c r="K12" i="1" s="1"/>
  <c r="J213" i="1"/>
  <c r="K213" i="1" s="1"/>
  <c r="J199" i="1"/>
  <c r="K199" i="1" s="1"/>
  <c r="J205" i="1"/>
  <c r="K205" i="1" s="1"/>
  <c r="J207" i="1"/>
  <c r="K207" i="1" s="1"/>
  <c r="J214" i="1"/>
  <c r="K214" i="1" s="1"/>
  <c r="J206" i="1"/>
  <c r="K206" i="1" s="1"/>
  <c r="J198" i="1"/>
  <c r="K198" i="1" s="1"/>
  <c r="J66" i="1"/>
  <c r="K66" i="1" s="1"/>
  <c r="J111" i="1"/>
  <c r="K111" i="1" s="1"/>
  <c r="J127" i="1"/>
  <c r="K127" i="1" s="1"/>
  <c r="J165" i="1"/>
  <c r="K165" i="1" s="1"/>
  <c r="J21" i="1"/>
  <c r="K21" i="1" s="1"/>
  <c r="J30" i="1"/>
  <c r="K30" i="1" s="1"/>
  <c r="J39" i="1"/>
  <c r="K39" i="1" s="1"/>
  <c r="J78" i="1"/>
  <c r="K78" i="1" s="1"/>
  <c r="J153" i="1"/>
  <c r="K153" i="1" s="1"/>
  <c r="J185" i="1"/>
  <c r="K185" i="1" s="1"/>
  <c r="J79" i="1"/>
  <c r="K79" i="1" s="1"/>
  <c r="J145" i="1"/>
  <c r="K145" i="1" s="1"/>
  <c r="J177" i="1"/>
  <c r="K177" i="1" s="1"/>
  <c r="J18" i="1"/>
  <c r="K18" i="1" s="1"/>
  <c r="J27" i="1"/>
  <c r="K27" i="1" s="1"/>
  <c r="J41" i="1"/>
  <c r="K41" i="1" s="1"/>
  <c r="J46" i="1"/>
  <c r="K46" i="1" s="1"/>
  <c r="J51" i="1"/>
  <c r="K51" i="1" s="1"/>
  <c r="J57" i="1"/>
  <c r="K57" i="1" s="1"/>
  <c r="J62" i="1"/>
  <c r="K62" i="1" s="1"/>
  <c r="J74" i="1"/>
  <c r="K74" i="1" s="1"/>
  <c r="J81" i="1"/>
  <c r="K81" i="1" s="1"/>
  <c r="J89" i="1"/>
  <c r="K89" i="1" s="1"/>
  <c r="J97" i="1"/>
  <c r="K97" i="1" s="1"/>
  <c r="J105" i="1"/>
  <c r="K105" i="1" s="1"/>
  <c r="J113" i="1"/>
  <c r="K113" i="1" s="1"/>
  <c r="J121" i="1"/>
  <c r="K121" i="1" s="1"/>
  <c r="J129" i="1"/>
  <c r="K129" i="1" s="1"/>
  <c r="J137" i="1"/>
  <c r="K137" i="1" s="1"/>
  <c r="J157" i="1"/>
  <c r="K157" i="1" s="1"/>
  <c r="J189" i="1"/>
  <c r="K189" i="1" s="1"/>
  <c r="J55" i="1"/>
  <c r="K55" i="1" s="1"/>
  <c r="J103" i="1"/>
  <c r="K103" i="1" s="1"/>
  <c r="J135" i="1"/>
  <c r="K135" i="1" s="1"/>
  <c r="J31" i="1"/>
  <c r="K31" i="1" s="1"/>
  <c r="T13" i="1"/>
  <c r="U13" i="1" s="1"/>
  <c r="J16" i="1"/>
  <c r="K16" i="1" s="1"/>
  <c r="J23" i="1"/>
  <c r="K23" i="1" s="1"/>
  <c r="J37" i="1"/>
  <c r="K37" i="1" s="1"/>
  <c r="J69" i="1"/>
  <c r="K69" i="1" s="1"/>
  <c r="J75" i="1"/>
  <c r="K75" i="1" s="1"/>
  <c r="J169" i="1"/>
  <c r="K169" i="1" s="1"/>
  <c r="J35" i="1"/>
  <c r="K35" i="1" s="1"/>
  <c r="J50" i="1"/>
  <c r="K50" i="1" s="1"/>
  <c r="J61" i="1"/>
  <c r="K61" i="1" s="1"/>
  <c r="J73" i="1"/>
  <c r="K73" i="1" s="1"/>
  <c r="J119" i="1"/>
  <c r="K119" i="1" s="1"/>
  <c r="T15" i="1"/>
  <c r="U15" i="1" s="1"/>
  <c r="J22" i="1"/>
  <c r="K22" i="1" s="1"/>
  <c r="J14" i="1"/>
  <c r="K14" i="1" s="1"/>
  <c r="J19" i="1"/>
  <c r="K19" i="1" s="1"/>
  <c r="J33" i="1"/>
  <c r="K33" i="1" s="1"/>
  <c r="J42" i="1"/>
  <c r="K42" i="1" s="1"/>
  <c r="J47" i="1"/>
  <c r="K47" i="1" s="1"/>
  <c r="J53" i="1"/>
  <c r="K53" i="1" s="1"/>
  <c r="J58" i="1"/>
  <c r="K58" i="1" s="1"/>
  <c r="J63" i="1"/>
  <c r="K63" i="1" s="1"/>
  <c r="J83" i="1"/>
  <c r="K83" i="1" s="1"/>
  <c r="J91" i="1"/>
  <c r="K91" i="1" s="1"/>
  <c r="J99" i="1"/>
  <c r="K99" i="1" s="1"/>
  <c r="J107" i="1"/>
  <c r="K107" i="1" s="1"/>
  <c r="J115" i="1"/>
  <c r="K115" i="1" s="1"/>
  <c r="J123" i="1"/>
  <c r="K123" i="1" s="1"/>
  <c r="J131" i="1"/>
  <c r="K131" i="1" s="1"/>
  <c r="J139" i="1"/>
  <c r="K139" i="1" s="1"/>
  <c r="J149" i="1"/>
  <c r="K149" i="1" s="1"/>
  <c r="J181" i="1"/>
  <c r="K181" i="1" s="1"/>
  <c r="T17" i="1"/>
  <c r="U17" i="1" s="1"/>
  <c r="J26" i="1"/>
  <c r="K26" i="1" s="1"/>
  <c r="J45" i="1"/>
  <c r="K45" i="1" s="1"/>
  <c r="J87" i="1"/>
  <c r="K87" i="1" s="1"/>
  <c r="J95" i="1"/>
  <c r="K95" i="1" s="1"/>
  <c r="J67" i="1"/>
  <c r="K67" i="1" s="1"/>
  <c r="T16" i="1"/>
  <c r="U16" i="1" s="1"/>
  <c r="J29" i="1"/>
  <c r="K29" i="1" s="1"/>
  <c r="J38" i="1"/>
  <c r="K38" i="1" s="1"/>
  <c r="J70" i="1"/>
  <c r="K70" i="1" s="1"/>
  <c r="J77" i="1"/>
  <c r="K77" i="1" s="1"/>
  <c r="J161" i="1"/>
  <c r="K161" i="1" s="1"/>
  <c r="J192" i="1"/>
  <c r="K192" i="1" s="1"/>
  <c r="J188" i="1"/>
  <c r="K188" i="1" s="1"/>
  <c r="J184" i="1"/>
  <c r="K184" i="1" s="1"/>
  <c r="J180" i="1"/>
  <c r="K180" i="1" s="1"/>
  <c r="J176" i="1"/>
  <c r="K176" i="1" s="1"/>
  <c r="J172" i="1"/>
  <c r="K172" i="1" s="1"/>
  <c r="J168" i="1"/>
  <c r="K168" i="1" s="1"/>
  <c r="J164" i="1"/>
  <c r="K164" i="1" s="1"/>
  <c r="J160" i="1"/>
  <c r="K160" i="1" s="1"/>
  <c r="J156" i="1"/>
  <c r="K156" i="1" s="1"/>
  <c r="J152" i="1"/>
  <c r="K152" i="1" s="1"/>
  <c r="J148" i="1"/>
  <c r="K148" i="1" s="1"/>
  <c r="J144" i="1"/>
  <c r="K144" i="1" s="1"/>
  <c r="J140" i="1"/>
  <c r="K140" i="1" s="1"/>
  <c r="J136" i="1"/>
  <c r="K136" i="1" s="1"/>
  <c r="J132" i="1"/>
  <c r="K132" i="1" s="1"/>
  <c r="J128" i="1"/>
  <c r="K128" i="1" s="1"/>
  <c r="J124" i="1"/>
  <c r="K124" i="1" s="1"/>
  <c r="J120" i="1"/>
  <c r="K120" i="1" s="1"/>
  <c r="J116" i="1"/>
  <c r="K116" i="1" s="1"/>
  <c r="J112" i="1"/>
  <c r="K112" i="1" s="1"/>
  <c r="J108" i="1"/>
  <c r="K108" i="1" s="1"/>
  <c r="J104" i="1"/>
  <c r="K104" i="1" s="1"/>
  <c r="J100" i="1"/>
  <c r="K100" i="1" s="1"/>
  <c r="J96" i="1"/>
  <c r="K96" i="1" s="1"/>
  <c r="J92" i="1"/>
  <c r="K92" i="1" s="1"/>
  <c r="J88" i="1"/>
  <c r="K88" i="1" s="1"/>
  <c r="J84" i="1"/>
  <c r="K84" i="1" s="1"/>
  <c r="J80" i="1"/>
  <c r="K80" i="1" s="1"/>
  <c r="J76" i="1"/>
  <c r="K76" i="1" s="1"/>
  <c r="J72" i="1"/>
  <c r="K72" i="1" s="1"/>
  <c r="J68" i="1"/>
  <c r="K68" i="1" s="1"/>
  <c r="J64" i="1"/>
  <c r="K64" i="1" s="1"/>
  <c r="J60" i="1"/>
  <c r="K60" i="1" s="1"/>
  <c r="J56" i="1"/>
  <c r="K56" i="1" s="1"/>
  <c r="J52" i="1"/>
  <c r="K52" i="1" s="1"/>
  <c r="J48" i="1"/>
  <c r="K48" i="1" s="1"/>
  <c r="J44" i="1"/>
  <c r="K44" i="1" s="1"/>
  <c r="J40" i="1"/>
  <c r="K40" i="1" s="1"/>
  <c r="J36" i="1"/>
  <c r="K36" i="1" s="1"/>
  <c r="J32" i="1"/>
  <c r="K32" i="1" s="1"/>
  <c r="J28" i="1"/>
  <c r="K28" i="1" s="1"/>
  <c r="J24" i="1"/>
  <c r="K24" i="1" s="1"/>
  <c r="J20" i="1"/>
  <c r="K20" i="1" s="1"/>
  <c r="J17" i="1"/>
  <c r="K17" i="1" s="1"/>
  <c r="J15" i="1"/>
  <c r="K15" i="1" s="1"/>
  <c r="J13" i="1"/>
  <c r="K13" i="1" s="1"/>
  <c r="J191" i="1"/>
  <c r="K191" i="1" s="1"/>
  <c r="J187" i="1"/>
  <c r="K187" i="1" s="1"/>
  <c r="J183" i="1"/>
  <c r="K183" i="1" s="1"/>
  <c r="J179" i="1"/>
  <c r="K179" i="1" s="1"/>
  <c r="J175" i="1"/>
  <c r="K175" i="1" s="1"/>
  <c r="J171" i="1"/>
  <c r="K171" i="1" s="1"/>
  <c r="J167" i="1"/>
  <c r="K167" i="1" s="1"/>
  <c r="J163" i="1"/>
  <c r="K163" i="1" s="1"/>
  <c r="J159" i="1"/>
  <c r="K159" i="1" s="1"/>
  <c r="J155" i="1"/>
  <c r="K155" i="1" s="1"/>
  <c r="J151" i="1"/>
  <c r="K151" i="1" s="1"/>
  <c r="J147" i="1"/>
  <c r="K147" i="1" s="1"/>
  <c r="J143" i="1"/>
  <c r="K143" i="1" s="1"/>
  <c r="J190" i="1"/>
  <c r="K190" i="1" s="1"/>
  <c r="J186" i="1"/>
  <c r="K186" i="1" s="1"/>
  <c r="J182" i="1"/>
  <c r="K182" i="1" s="1"/>
  <c r="J178" i="1"/>
  <c r="K178" i="1" s="1"/>
  <c r="J174" i="1"/>
  <c r="K174" i="1" s="1"/>
  <c r="J170" i="1"/>
  <c r="K170" i="1" s="1"/>
  <c r="J166" i="1"/>
  <c r="K166" i="1" s="1"/>
  <c r="J162" i="1"/>
  <c r="K162" i="1" s="1"/>
  <c r="J158" i="1"/>
  <c r="K158" i="1" s="1"/>
  <c r="J154" i="1"/>
  <c r="K154" i="1" s="1"/>
  <c r="J150" i="1"/>
  <c r="K150" i="1" s="1"/>
  <c r="J146" i="1"/>
  <c r="K146" i="1" s="1"/>
  <c r="J142" i="1"/>
  <c r="K142" i="1" s="1"/>
  <c r="J138" i="1"/>
  <c r="K138" i="1" s="1"/>
  <c r="J134" i="1"/>
  <c r="K134" i="1" s="1"/>
  <c r="J130" i="1"/>
  <c r="K130" i="1" s="1"/>
  <c r="J126" i="1"/>
  <c r="K126" i="1" s="1"/>
  <c r="J122" i="1"/>
  <c r="K122" i="1" s="1"/>
  <c r="J118" i="1"/>
  <c r="K118" i="1" s="1"/>
  <c r="J114" i="1"/>
  <c r="K114" i="1" s="1"/>
  <c r="J110" i="1"/>
  <c r="K110" i="1" s="1"/>
  <c r="J106" i="1"/>
  <c r="K106" i="1" s="1"/>
  <c r="J102" i="1"/>
  <c r="K102" i="1" s="1"/>
  <c r="J98" i="1"/>
  <c r="K98" i="1" s="1"/>
  <c r="J94" i="1"/>
  <c r="K94" i="1" s="1"/>
  <c r="J90" i="1"/>
  <c r="K90" i="1" s="1"/>
  <c r="J86" i="1"/>
  <c r="K86" i="1" s="1"/>
  <c r="J82" i="1"/>
  <c r="K82" i="1" s="1"/>
  <c r="T14" i="1"/>
  <c r="U14" i="1" s="1"/>
  <c r="J25" i="1"/>
  <c r="K25" i="1" s="1"/>
  <c r="J34" i="1"/>
  <c r="K34" i="1" s="1"/>
  <c r="J43" i="1"/>
  <c r="K43" i="1" s="1"/>
  <c r="J49" i="1"/>
  <c r="K49" i="1" s="1"/>
  <c r="J54" i="1"/>
  <c r="K54" i="1" s="1"/>
  <c r="J59" i="1"/>
  <c r="K59" i="1" s="1"/>
  <c r="J65" i="1"/>
  <c r="K65" i="1" s="1"/>
  <c r="J71" i="1"/>
  <c r="K71" i="1" s="1"/>
  <c r="J85" i="1"/>
  <c r="K85" i="1" s="1"/>
  <c r="J93" i="1"/>
  <c r="K93" i="1" s="1"/>
  <c r="J101" i="1"/>
  <c r="K101" i="1" s="1"/>
  <c r="J109" i="1"/>
  <c r="K109" i="1" s="1"/>
  <c r="J117" i="1"/>
  <c r="K117" i="1" s="1"/>
  <c r="J125" i="1"/>
  <c r="K125" i="1" s="1"/>
  <c r="J133" i="1"/>
  <c r="K133" i="1" s="1"/>
  <c r="J141" i="1"/>
  <c r="K141" i="1" s="1"/>
  <c r="J173" i="1"/>
  <c r="K173" i="1" s="1"/>
</calcChain>
</file>

<file path=xl/sharedStrings.xml><?xml version="1.0" encoding="utf-8"?>
<sst xmlns="http://schemas.openxmlformats.org/spreadsheetml/2006/main" count="443" uniqueCount="35">
  <si>
    <t>SUAF1</t>
  </si>
  <si>
    <t>SUAH1</t>
  </si>
  <si>
    <t>SUAM1</t>
  </si>
  <si>
    <t>SUAX0</t>
  </si>
  <si>
    <t>SUAZ0</t>
  </si>
  <si>
    <t>Underlying Closing Price:</t>
    <phoneticPr fontId="1" type="noConversion"/>
  </si>
  <si>
    <t>Entitlement Ratio:</t>
  </si>
  <si>
    <t>VWAP</t>
  </si>
  <si>
    <t>Adjustment Ratio:</t>
  </si>
  <si>
    <t xml:space="preserve"> </t>
  </si>
  <si>
    <t>Stock Option series before Adjustment</t>
  </si>
  <si>
    <t>Stock Option series after Adjustment</t>
  </si>
  <si>
    <t>Stock futures before Capital Adjustment</t>
  </si>
  <si>
    <t>Stock futures after Capital Adjustment</t>
  </si>
  <si>
    <t>No.</t>
    <phoneticPr fontId="1" type="noConversion"/>
  </si>
  <si>
    <t>Code</t>
    <phoneticPr fontId="1" type="noConversion"/>
  </si>
  <si>
    <t>Month</t>
    <phoneticPr fontId="1" type="noConversion"/>
  </si>
  <si>
    <t>Year</t>
    <phoneticPr fontId="1" type="noConversion"/>
  </si>
  <si>
    <t>Strike</t>
    <phoneticPr fontId="1" type="noConversion"/>
  </si>
  <si>
    <t>AEP</t>
    <phoneticPr fontId="1" type="noConversion"/>
  </si>
  <si>
    <t>ACS</t>
    <phoneticPr fontId="1" type="noConversion"/>
  </si>
  <si>
    <t>Fixing</t>
    <phoneticPr fontId="1" type="noConversion"/>
  </si>
  <si>
    <t>ACP</t>
    <phoneticPr fontId="1" type="noConversion"/>
  </si>
  <si>
    <t>ACM</t>
    <phoneticPr fontId="1" type="noConversion"/>
  </si>
  <si>
    <t>Combo Series</t>
  </si>
  <si>
    <t>SUA</t>
  </si>
  <si>
    <t>SUB</t>
  </si>
  <si>
    <t>SUAX0/Z0</t>
  </si>
  <si>
    <t>SUBX0</t>
  </si>
  <si>
    <t>SUBZ0</t>
  </si>
  <si>
    <t>SUBF1</t>
  </si>
  <si>
    <t>SUBH1</t>
  </si>
  <si>
    <t>SUBM1</t>
  </si>
  <si>
    <t>SUBX0/Z0</t>
  </si>
  <si>
    <t>List of Adjusted SUB Stock Option &amp; Futures series effective 20 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</si>
</sst>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u/>
      <sz val="12"/>
      <name val="Calibri"/>
      <family val="2"/>
    </font>
    <font>
      <u/>
      <sz val="12"/>
      <name val="Calibri"/>
      <family val="2"/>
    </font>
    <font>
      <sz val="11"/>
      <name val="Calibri"/>
      <family val="2"/>
    </font>
    <font>
      <b/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2" fontId="3" fillId="0" borderId="0" xfId="0" applyNumberFormat="1" applyFont="1"/>
    <xf numFmtId="164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7"/>
  <sheetViews>
    <sheetView tabSelected="1" workbookViewId="0">
      <selection activeCell="K2" sqref="K2"/>
    </sheetView>
  </sheetViews>
  <sheetFormatPr defaultRowHeight="15" x14ac:dyDescent="0.25"/>
  <cols>
    <col min="1" max="1" width="5.85546875" style="13" customWidth="1"/>
    <col min="2" max="5" width="9.5703125" style="13" customWidth="1"/>
    <col min="6" max="6" width="4.42578125" style="13" customWidth="1"/>
    <col min="7" max="9" width="9.5703125" style="13" customWidth="1"/>
    <col min="10" max="10" width="10.140625" style="13" customWidth="1"/>
    <col min="11" max="11" width="14.5703125" style="13" customWidth="1"/>
    <col min="12" max="12" width="4.42578125" style="13" customWidth="1"/>
    <col min="13" max="16" width="9.140625" style="16"/>
    <col min="17" max="17" width="3.28515625" style="16" customWidth="1"/>
    <col min="18" max="20" width="9.140625" style="16"/>
    <col min="21" max="21" width="9.5703125" style="16" bestFit="1" customWidth="1"/>
    <col min="22" max="256" width="9.140625" style="16"/>
    <col min="257" max="257" width="5.85546875" style="16" customWidth="1"/>
    <col min="258" max="261" width="9.5703125" style="16" customWidth="1"/>
    <col min="262" max="262" width="4.42578125" style="16" customWidth="1"/>
    <col min="263" max="265" width="9.5703125" style="16" customWidth="1"/>
    <col min="266" max="266" width="10.140625" style="16" customWidth="1"/>
    <col min="267" max="267" width="14.5703125" style="16" customWidth="1"/>
    <col min="268" max="268" width="4.42578125" style="16" customWidth="1"/>
    <col min="269" max="272" width="9.140625" style="16"/>
    <col min="273" max="273" width="3.28515625" style="16" customWidth="1"/>
    <col min="274" max="276" width="9.140625" style="16"/>
    <col min="277" max="277" width="9.5703125" style="16" bestFit="1" customWidth="1"/>
    <col min="278" max="512" width="9.140625" style="16"/>
    <col min="513" max="513" width="5.85546875" style="16" customWidth="1"/>
    <col min="514" max="517" width="9.5703125" style="16" customWidth="1"/>
    <col min="518" max="518" width="4.42578125" style="16" customWidth="1"/>
    <col min="519" max="521" width="9.5703125" style="16" customWidth="1"/>
    <col min="522" max="522" width="10.140625" style="16" customWidth="1"/>
    <col min="523" max="523" width="14.5703125" style="16" customWidth="1"/>
    <col min="524" max="524" width="4.42578125" style="16" customWidth="1"/>
    <col min="525" max="528" width="9.140625" style="16"/>
    <col min="529" max="529" width="3.28515625" style="16" customWidth="1"/>
    <col min="530" max="532" width="9.140625" style="16"/>
    <col min="533" max="533" width="9.5703125" style="16" bestFit="1" customWidth="1"/>
    <col min="534" max="768" width="9.140625" style="16"/>
    <col min="769" max="769" width="5.85546875" style="16" customWidth="1"/>
    <col min="770" max="773" width="9.5703125" style="16" customWidth="1"/>
    <col min="774" max="774" width="4.42578125" style="16" customWidth="1"/>
    <col min="775" max="777" width="9.5703125" style="16" customWidth="1"/>
    <col min="778" max="778" width="10.140625" style="16" customWidth="1"/>
    <col min="779" max="779" width="14.5703125" style="16" customWidth="1"/>
    <col min="780" max="780" width="4.42578125" style="16" customWidth="1"/>
    <col min="781" max="784" width="9.140625" style="16"/>
    <col min="785" max="785" width="3.28515625" style="16" customWidth="1"/>
    <col min="786" max="788" width="9.140625" style="16"/>
    <col min="789" max="789" width="9.5703125" style="16" bestFit="1" customWidth="1"/>
    <col min="790" max="1024" width="9.140625" style="16"/>
    <col min="1025" max="1025" width="5.85546875" style="16" customWidth="1"/>
    <col min="1026" max="1029" width="9.5703125" style="16" customWidth="1"/>
    <col min="1030" max="1030" width="4.42578125" style="16" customWidth="1"/>
    <col min="1031" max="1033" width="9.5703125" style="16" customWidth="1"/>
    <col min="1034" max="1034" width="10.140625" style="16" customWidth="1"/>
    <col min="1035" max="1035" width="14.5703125" style="16" customWidth="1"/>
    <col min="1036" max="1036" width="4.42578125" style="16" customWidth="1"/>
    <col min="1037" max="1040" width="9.140625" style="16"/>
    <col min="1041" max="1041" width="3.28515625" style="16" customWidth="1"/>
    <col min="1042" max="1044" width="9.140625" style="16"/>
    <col min="1045" max="1045" width="9.5703125" style="16" bestFit="1" customWidth="1"/>
    <col min="1046" max="1280" width="9.140625" style="16"/>
    <col min="1281" max="1281" width="5.85546875" style="16" customWidth="1"/>
    <col min="1282" max="1285" width="9.5703125" style="16" customWidth="1"/>
    <col min="1286" max="1286" width="4.42578125" style="16" customWidth="1"/>
    <col min="1287" max="1289" width="9.5703125" style="16" customWidth="1"/>
    <col min="1290" max="1290" width="10.140625" style="16" customWidth="1"/>
    <col min="1291" max="1291" width="14.5703125" style="16" customWidth="1"/>
    <col min="1292" max="1292" width="4.42578125" style="16" customWidth="1"/>
    <col min="1293" max="1296" width="9.140625" style="16"/>
    <col min="1297" max="1297" width="3.28515625" style="16" customWidth="1"/>
    <col min="1298" max="1300" width="9.140625" style="16"/>
    <col min="1301" max="1301" width="9.5703125" style="16" bestFit="1" customWidth="1"/>
    <col min="1302" max="1536" width="9.140625" style="16"/>
    <col min="1537" max="1537" width="5.85546875" style="16" customWidth="1"/>
    <col min="1538" max="1541" width="9.5703125" style="16" customWidth="1"/>
    <col min="1542" max="1542" width="4.42578125" style="16" customWidth="1"/>
    <col min="1543" max="1545" width="9.5703125" style="16" customWidth="1"/>
    <col min="1546" max="1546" width="10.140625" style="16" customWidth="1"/>
    <col min="1547" max="1547" width="14.5703125" style="16" customWidth="1"/>
    <col min="1548" max="1548" width="4.42578125" style="16" customWidth="1"/>
    <col min="1549" max="1552" width="9.140625" style="16"/>
    <col min="1553" max="1553" width="3.28515625" style="16" customWidth="1"/>
    <col min="1554" max="1556" width="9.140625" style="16"/>
    <col min="1557" max="1557" width="9.5703125" style="16" bestFit="1" customWidth="1"/>
    <col min="1558" max="1792" width="9.140625" style="16"/>
    <col min="1793" max="1793" width="5.85546875" style="16" customWidth="1"/>
    <col min="1794" max="1797" width="9.5703125" style="16" customWidth="1"/>
    <col min="1798" max="1798" width="4.42578125" style="16" customWidth="1"/>
    <col min="1799" max="1801" width="9.5703125" style="16" customWidth="1"/>
    <col min="1802" max="1802" width="10.140625" style="16" customWidth="1"/>
    <col min="1803" max="1803" width="14.5703125" style="16" customWidth="1"/>
    <col min="1804" max="1804" width="4.42578125" style="16" customWidth="1"/>
    <col min="1805" max="1808" width="9.140625" style="16"/>
    <col min="1809" max="1809" width="3.28515625" style="16" customWidth="1"/>
    <col min="1810" max="1812" width="9.140625" style="16"/>
    <col min="1813" max="1813" width="9.5703125" style="16" bestFit="1" customWidth="1"/>
    <col min="1814" max="2048" width="9.140625" style="16"/>
    <col min="2049" max="2049" width="5.85546875" style="16" customWidth="1"/>
    <col min="2050" max="2053" width="9.5703125" style="16" customWidth="1"/>
    <col min="2054" max="2054" width="4.42578125" style="16" customWidth="1"/>
    <col min="2055" max="2057" width="9.5703125" style="16" customWidth="1"/>
    <col min="2058" max="2058" width="10.140625" style="16" customWidth="1"/>
    <col min="2059" max="2059" width="14.5703125" style="16" customWidth="1"/>
    <col min="2060" max="2060" width="4.42578125" style="16" customWidth="1"/>
    <col min="2061" max="2064" width="9.140625" style="16"/>
    <col min="2065" max="2065" width="3.28515625" style="16" customWidth="1"/>
    <col min="2066" max="2068" width="9.140625" style="16"/>
    <col min="2069" max="2069" width="9.5703125" style="16" bestFit="1" customWidth="1"/>
    <col min="2070" max="2304" width="9.140625" style="16"/>
    <col min="2305" max="2305" width="5.85546875" style="16" customWidth="1"/>
    <col min="2306" max="2309" width="9.5703125" style="16" customWidth="1"/>
    <col min="2310" max="2310" width="4.42578125" style="16" customWidth="1"/>
    <col min="2311" max="2313" width="9.5703125" style="16" customWidth="1"/>
    <col min="2314" max="2314" width="10.140625" style="16" customWidth="1"/>
    <col min="2315" max="2315" width="14.5703125" style="16" customWidth="1"/>
    <col min="2316" max="2316" width="4.42578125" style="16" customWidth="1"/>
    <col min="2317" max="2320" width="9.140625" style="16"/>
    <col min="2321" max="2321" width="3.28515625" style="16" customWidth="1"/>
    <col min="2322" max="2324" width="9.140625" style="16"/>
    <col min="2325" max="2325" width="9.5703125" style="16" bestFit="1" customWidth="1"/>
    <col min="2326" max="2560" width="9.140625" style="16"/>
    <col min="2561" max="2561" width="5.85546875" style="16" customWidth="1"/>
    <col min="2562" max="2565" width="9.5703125" style="16" customWidth="1"/>
    <col min="2566" max="2566" width="4.42578125" style="16" customWidth="1"/>
    <col min="2567" max="2569" width="9.5703125" style="16" customWidth="1"/>
    <col min="2570" max="2570" width="10.140625" style="16" customWidth="1"/>
    <col min="2571" max="2571" width="14.5703125" style="16" customWidth="1"/>
    <col min="2572" max="2572" width="4.42578125" style="16" customWidth="1"/>
    <col min="2573" max="2576" width="9.140625" style="16"/>
    <col min="2577" max="2577" width="3.28515625" style="16" customWidth="1"/>
    <col min="2578" max="2580" width="9.140625" style="16"/>
    <col min="2581" max="2581" width="9.5703125" style="16" bestFit="1" customWidth="1"/>
    <col min="2582" max="2816" width="9.140625" style="16"/>
    <col min="2817" max="2817" width="5.85546875" style="16" customWidth="1"/>
    <col min="2818" max="2821" width="9.5703125" style="16" customWidth="1"/>
    <col min="2822" max="2822" width="4.42578125" style="16" customWidth="1"/>
    <col min="2823" max="2825" width="9.5703125" style="16" customWidth="1"/>
    <col min="2826" max="2826" width="10.140625" style="16" customWidth="1"/>
    <col min="2827" max="2827" width="14.5703125" style="16" customWidth="1"/>
    <col min="2828" max="2828" width="4.42578125" style="16" customWidth="1"/>
    <col min="2829" max="2832" width="9.140625" style="16"/>
    <col min="2833" max="2833" width="3.28515625" style="16" customWidth="1"/>
    <col min="2834" max="2836" width="9.140625" style="16"/>
    <col min="2837" max="2837" width="9.5703125" style="16" bestFit="1" customWidth="1"/>
    <col min="2838" max="3072" width="9.140625" style="16"/>
    <col min="3073" max="3073" width="5.85546875" style="16" customWidth="1"/>
    <col min="3074" max="3077" width="9.5703125" style="16" customWidth="1"/>
    <col min="3078" max="3078" width="4.42578125" style="16" customWidth="1"/>
    <col min="3079" max="3081" width="9.5703125" style="16" customWidth="1"/>
    <col min="3082" max="3082" width="10.140625" style="16" customWidth="1"/>
    <col min="3083" max="3083" width="14.5703125" style="16" customWidth="1"/>
    <col min="3084" max="3084" width="4.42578125" style="16" customWidth="1"/>
    <col min="3085" max="3088" width="9.140625" style="16"/>
    <col min="3089" max="3089" width="3.28515625" style="16" customWidth="1"/>
    <col min="3090" max="3092" width="9.140625" style="16"/>
    <col min="3093" max="3093" width="9.5703125" style="16" bestFit="1" customWidth="1"/>
    <col min="3094" max="3328" width="9.140625" style="16"/>
    <col min="3329" max="3329" width="5.85546875" style="16" customWidth="1"/>
    <col min="3330" max="3333" width="9.5703125" style="16" customWidth="1"/>
    <col min="3334" max="3334" width="4.42578125" style="16" customWidth="1"/>
    <col min="3335" max="3337" width="9.5703125" style="16" customWidth="1"/>
    <col min="3338" max="3338" width="10.140625" style="16" customWidth="1"/>
    <col min="3339" max="3339" width="14.5703125" style="16" customWidth="1"/>
    <col min="3340" max="3340" width="4.42578125" style="16" customWidth="1"/>
    <col min="3341" max="3344" width="9.140625" style="16"/>
    <col min="3345" max="3345" width="3.28515625" style="16" customWidth="1"/>
    <col min="3346" max="3348" width="9.140625" style="16"/>
    <col min="3349" max="3349" width="9.5703125" style="16" bestFit="1" customWidth="1"/>
    <col min="3350" max="3584" width="9.140625" style="16"/>
    <col min="3585" max="3585" width="5.85546875" style="16" customWidth="1"/>
    <col min="3586" max="3589" width="9.5703125" style="16" customWidth="1"/>
    <col min="3590" max="3590" width="4.42578125" style="16" customWidth="1"/>
    <col min="3591" max="3593" width="9.5703125" style="16" customWidth="1"/>
    <col min="3594" max="3594" width="10.140625" style="16" customWidth="1"/>
    <col min="3595" max="3595" width="14.5703125" style="16" customWidth="1"/>
    <col min="3596" max="3596" width="4.42578125" style="16" customWidth="1"/>
    <col min="3597" max="3600" width="9.140625" style="16"/>
    <col min="3601" max="3601" width="3.28515625" style="16" customWidth="1"/>
    <col min="3602" max="3604" width="9.140625" style="16"/>
    <col min="3605" max="3605" width="9.5703125" style="16" bestFit="1" customWidth="1"/>
    <col min="3606" max="3840" width="9.140625" style="16"/>
    <col min="3841" max="3841" width="5.85546875" style="16" customWidth="1"/>
    <col min="3842" max="3845" width="9.5703125" style="16" customWidth="1"/>
    <col min="3846" max="3846" width="4.42578125" style="16" customWidth="1"/>
    <col min="3847" max="3849" width="9.5703125" style="16" customWidth="1"/>
    <col min="3850" max="3850" width="10.140625" style="16" customWidth="1"/>
    <col min="3851" max="3851" width="14.5703125" style="16" customWidth="1"/>
    <col min="3852" max="3852" width="4.42578125" style="16" customWidth="1"/>
    <col min="3853" max="3856" width="9.140625" style="16"/>
    <col min="3857" max="3857" width="3.28515625" style="16" customWidth="1"/>
    <col min="3858" max="3860" width="9.140625" style="16"/>
    <col min="3861" max="3861" width="9.5703125" style="16" bestFit="1" customWidth="1"/>
    <col min="3862" max="4096" width="9.140625" style="16"/>
    <col min="4097" max="4097" width="5.85546875" style="16" customWidth="1"/>
    <col min="4098" max="4101" width="9.5703125" style="16" customWidth="1"/>
    <col min="4102" max="4102" width="4.42578125" style="16" customWidth="1"/>
    <col min="4103" max="4105" width="9.5703125" style="16" customWidth="1"/>
    <col min="4106" max="4106" width="10.140625" style="16" customWidth="1"/>
    <col min="4107" max="4107" width="14.5703125" style="16" customWidth="1"/>
    <col min="4108" max="4108" width="4.42578125" style="16" customWidth="1"/>
    <col min="4109" max="4112" width="9.140625" style="16"/>
    <col min="4113" max="4113" width="3.28515625" style="16" customWidth="1"/>
    <col min="4114" max="4116" width="9.140625" style="16"/>
    <col min="4117" max="4117" width="9.5703125" style="16" bestFit="1" customWidth="1"/>
    <col min="4118" max="4352" width="9.140625" style="16"/>
    <col min="4353" max="4353" width="5.85546875" style="16" customWidth="1"/>
    <col min="4354" max="4357" width="9.5703125" style="16" customWidth="1"/>
    <col min="4358" max="4358" width="4.42578125" style="16" customWidth="1"/>
    <col min="4359" max="4361" width="9.5703125" style="16" customWidth="1"/>
    <col min="4362" max="4362" width="10.140625" style="16" customWidth="1"/>
    <col min="4363" max="4363" width="14.5703125" style="16" customWidth="1"/>
    <col min="4364" max="4364" width="4.42578125" style="16" customWidth="1"/>
    <col min="4365" max="4368" width="9.140625" style="16"/>
    <col min="4369" max="4369" width="3.28515625" style="16" customWidth="1"/>
    <col min="4370" max="4372" width="9.140625" style="16"/>
    <col min="4373" max="4373" width="9.5703125" style="16" bestFit="1" customWidth="1"/>
    <col min="4374" max="4608" width="9.140625" style="16"/>
    <col min="4609" max="4609" width="5.85546875" style="16" customWidth="1"/>
    <col min="4610" max="4613" width="9.5703125" style="16" customWidth="1"/>
    <col min="4614" max="4614" width="4.42578125" style="16" customWidth="1"/>
    <col min="4615" max="4617" width="9.5703125" style="16" customWidth="1"/>
    <col min="4618" max="4618" width="10.140625" style="16" customWidth="1"/>
    <col min="4619" max="4619" width="14.5703125" style="16" customWidth="1"/>
    <col min="4620" max="4620" width="4.42578125" style="16" customWidth="1"/>
    <col min="4621" max="4624" width="9.140625" style="16"/>
    <col min="4625" max="4625" width="3.28515625" style="16" customWidth="1"/>
    <col min="4626" max="4628" width="9.140625" style="16"/>
    <col min="4629" max="4629" width="9.5703125" style="16" bestFit="1" customWidth="1"/>
    <col min="4630" max="4864" width="9.140625" style="16"/>
    <col min="4865" max="4865" width="5.85546875" style="16" customWidth="1"/>
    <col min="4866" max="4869" width="9.5703125" style="16" customWidth="1"/>
    <col min="4870" max="4870" width="4.42578125" style="16" customWidth="1"/>
    <col min="4871" max="4873" width="9.5703125" style="16" customWidth="1"/>
    <col min="4874" max="4874" width="10.140625" style="16" customWidth="1"/>
    <col min="4875" max="4875" width="14.5703125" style="16" customWidth="1"/>
    <col min="4876" max="4876" width="4.42578125" style="16" customWidth="1"/>
    <col min="4877" max="4880" width="9.140625" style="16"/>
    <col min="4881" max="4881" width="3.28515625" style="16" customWidth="1"/>
    <col min="4882" max="4884" width="9.140625" style="16"/>
    <col min="4885" max="4885" width="9.5703125" style="16" bestFit="1" customWidth="1"/>
    <col min="4886" max="5120" width="9.140625" style="16"/>
    <col min="5121" max="5121" width="5.85546875" style="16" customWidth="1"/>
    <col min="5122" max="5125" width="9.5703125" style="16" customWidth="1"/>
    <col min="5126" max="5126" width="4.42578125" style="16" customWidth="1"/>
    <col min="5127" max="5129" width="9.5703125" style="16" customWidth="1"/>
    <col min="5130" max="5130" width="10.140625" style="16" customWidth="1"/>
    <col min="5131" max="5131" width="14.5703125" style="16" customWidth="1"/>
    <col min="5132" max="5132" width="4.42578125" style="16" customWidth="1"/>
    <col min="5133" max="5136" width="9.140625" style="16"/>
    <col min="5137" max="5137" width="3.28515625" style="16" customWidth="1"/>
    <col min="5138" max="5140" width="9.140625" style="16"/>
    <col min="5141" max="5141" width="9.5703125" style="16" bestFit="1" customWidth="1"/>
    <col min="5142" max="5376" width="9.140625" style="16"/>
    <col min="5377" max="5377" width="5.85546875" style="16" customWidth="1"/>
    <col min="5378" max="5381" width="9.5703125" style="16" customWidth="1"/>
    <col min="5382" max="5382" width="4.42578125" style="16" customWidth="1"/>
    <col min="5383" max="5385" width="9.5703125" style="16" customWidth="1"/>
    <col min="5386" max="5386" width="10.140625" style="16" customWidth="1"/>
    <col min="5387" max="5387" width="14.5703125" style="16" customWidth="1"/>
    <col min="5388" max="5388" width="4.42578125" style="16" customWidth="1"/>
    <col min="5389" max="5392" width="9.140625" style="16"/>
    <col min="5393" max="5393" width="3.28515625" style="16" customWidth="1"/>
    <col min="5394" max="5396" width="9.140625" style="16"/>
    <col min="5397" max="5397" width="9.5703125" style="16" bestFit="1" customWidth="1"/>
    <col min="5398" max="5632" width="9.140625" style="16"/>
    <col min="5633" max="5633" width="5.85546875" style="16" customWidth="1"/>
    <col min="5634" max="5637" width="9.5703125" style="16" customWidth="1"/>
    <col min="5638" max="5638" width="4.42578125" style="16" customWidth="1"/>
    <col min="5639" max="5641" width="9.5703125" style="16" customWidth="1"/>
    <col min="5642" max="5642" width="10.140625" style="16" customWidth="1"/>
    <col min="5643" max="5643" width="14.5703125" style="16" customWidth="1"/>
    <col min="5644" max="5644" width="4.42578125" style="16" customWidth="1"/>
    <col min="5645" max="5648" width="9.140625" style="16"/>
    <col min="5649" max="5649" width="3.28515625" style="16" customWidth="1"/>
    <col min="5650" max="5652" width="9.140625" style="16"/>
    <col min="5653" max="5653" width="9.5703125" style="16" bestFit="1" customWidth="1"/>
    <col min="5654" max="5888" width="9.140625" style="16"/>
    <col min="5889" max="5889" width="5.85546875" style="16" customWidth="1"/>
    <col min="5890" max="5893" width="9.5703125" style="16" customWidth="1"/>
    <col min="5894" max="5894" width="4.42578125" style="16" customWidth="1"/>
    <col min="5895" max="5897" width="9.5703125" style="16" customWidth="1"/>
    <col min="5898" max="5898" width="10.140625" style="16" customWidth="1"/>
    <col min="5899" max="5899" width="14.5703125" style="16" customWidth="1"/>
    <col min="5900" max="5900" width="4.42578125" style="16" customWidth="1"/>
    <col min="5901" max="5904" width="9.140625" style="16"/>
    <col min="5905" max="5905" width="3.28515625" style="16" customWidth="1"/>
    <col min="5906" max="5908" width="9.140625" style="16"/>
    <col min="5909" max="5909" width="9.5703125" style="16" bestFit="1" customWidth="1"/>
    <col min="5910" max="6144" width="9.140625" style="16"/>
    <col min="6145" max="6145" width="5.85546875" style="16" customWidth="1"/>
    <col min="6146" max="6149" width="9.5703125" style="16" customWidth="1"/>
    <col min="6150" max="6150" width="4.42578125" style="16" customWidth="1"/>
    <col min="6151" max="6153" width="9.5703125" style="16" customWidth="1"/>
    <col min="6154" max="6154" width="10.140625" style="16" customWidth="1"/>
    <col min="6155" max="6155" width="14.5703125" style="16" customWidth="1"/>
    <col min="6156" max="6156" width="4.42578125" style="16" customWidth="1"/>
    <col min="6157" max="6160" width="9.140625" style="16"/>
    <col min="6161" max="6161" width="3.28515625" style="16" customWidth="1"/>
    <col min="6162" max="6164" width="9.140625" style="16"/>
    <col min="6165" max="6165" width="9.5703125" style="16" bestFit="1" customWidth="1"/>
    <col min="6166" max="6400" width="9.140625" style="16"/>
    <col min="6401" max="6401" width="5.85546875" style="16" customWidth="1"/>
    <col min="6402" max="6405" width="9.5703125" style="16" customWidth="1"/>
    <col min="6406" max="6406" width="4.42578125" style="16" customWidth="1"/>
    <col min="6407" max="6409" width="9.5703125" style="16" customWidth="1"/>
    <col min="6410" max="6410" width="10.140625" style="16" customWidth="1"/>
    <col min="6411" max="6411" width="14.5703125" style="16" customWidth="1"/>
    <col min="6412" max="6412" width="4.42578125" style="16" customWidth="1"/>
    <col min="6413" max="6416" width="9.140625" style="16"/>
    <col min="6417" max="6417" width="3.28515625" style="16" customWidth="1"/>
    <col min="6418" max="6420" width="9.140625" style="16"/>
    <col min="6421" max="6421" width="9.5703125" style="16" bestFit="1" customWidth="1"/>
    <col min="6422" max="6656" width="9.140625" style="16"/>
    <col min="6657" max="6657" width="5.85546875" style="16" customWidth="1"/>
    <col min="6658" max="6661" width="9.5703125" style="16" customWidth="1"/>
    <col min="6662" max="6662" width="4.42578125" style="16" customWidth="1"/>
    <col min="6663" max="6665" width="9.5703125" style="16" customWidth="1"/>
    <col min="6666" max="6666" width="10.140625" style="16" customWidth="1"/>
    <col min="6667" max="6667" width="14.5703125" style="16" customWidth="1"/>
    <col min="6668" max="6668" width="4.42578125" style="16" customWidth="1"/>
    <col min="6669" max="6672" width="9.140625" style="16"/>
    <col min="6673" max="6673" width="3.28515625" style="16" customWidth="1"/>
    <col min="6674" max="6676" width="9.140625" style="16"/>
    <col min="6677" max="6677" width="9.5703125" style="16" bestFit="1" customWidth="1"/>
    <col min="6678" max="6912" width="9.140625" style="16"/>
    <col min="6913" max="6913" width="5.85546875" style="16" customWidth="1"/>
    <col min="6914" max="6917" width="9.5703125" style="16" customWidth="1"/>
    <col min="6918" max="6918" width="4.42578125" style="16" customWidth="1"/>
    <col min="6919" max="6921" width="9.5703125" style="16" customWidth="1"/>
    <col min="6922" max="6922" width="10.140625" style="16" customWidth="1"/>
    <col min="6923" max="6923" width="14.5703125" style="16" customWidth="1"/>
    <col min="6924" max="6924" width="4.42578125" style="16" customWidth="1"/>
    <col min="6925" max="6928" width="9.140625" style="16"/>
    <col min="6929" max="6929" width="3.28515625" style="16" customWidth="1"/>
    <col min="6930" max="6932" width="9.140625" style="16"/>
    <col min="6933" max="6933" width="9.5703125" style="16" bestFit="1" customWidth="1"/>
    <col min="6934" max="7168" width="9.140625" style="16"/>
    <col min="7169" max="7169" width="5.85546875" style="16" customWidth="1"/>
    <col min="7170" max="7173" width="9.5703125" style="16" customWidth="1"/>
    <col min="7174" max="7174" width="4.42578125" style="16" customWidth="1"/>
    <col min="7175" max="7177" width="9.5703125" style="16" customWidth="1"/>
    <col min="7178" max="7178" width="10.140625" style="16" customWidth="1"/>
    <col min="7179" max="7179" width="14.5703125" style="16" customWidth="1"/>
    <col min="7180" max="7180" width="4.42578125" style="16" customWidth="1"/>
    <col min="7181" max="7184" width="9.140625" style="16"/>
    <col min="7185" max="7185" width="3.28515625" style="16" customWidth="1"/>
    <col min="7186" max="7188" width="9.140625" style="16"/>
    <col min="7189" max="7189" width="9.5703125" style="16" bestFit="1" customWidth="1"/>
    <col min="7190" max="7424" width="9.140625" style="16"/>
    <col min="7425" max="7425" width="5.85546875" style="16" customWidth="1"/>
    <col min="7426" max="7429" width="9.5703125" style="16" customWidth="1"/>
    <col min="7430" max="7430" width="4.42578125" style="16" customWidth="1"/>
    <col min="7431" max="7433" width="9.5703125" style="16" customWidth="1"/>
    <col min="7434" max="7434" width="10.140625" style="16" customWidth="1"/>
    <col min="7435" max="7435" width="14.5703125" style="16" customWidth="1"/>
    <col min="7436" max="7436" width="4.42578125" style="16" customWidth="1"/>
    <col min="7437" max="7440" width="9.140625" style="16"/>
    <col min="7441" max="7441" width="3.28515625" style="16" customWidth="1"/>
    <col min="7442" max="7444" width="9.140625" style="16"/>
    <col min="7445" max="7445" width="9.5703125" style="16" bestFit="1" customWidth="1"/>
    <col min="7446" max="7680" width="9.140625" style="16"/>
    <col min="7681" max="7681" width="5.85546875" style="16" customWidth="1"/>
    <col min="7682" max="7685" width="9.5703125" style="16" customWidth="1"/>
    <col min="7686" max="7686" width="4.42578125" style="16" customWidth="1"/>
    <col min="7687" max="7689" width="9.5703125" style="16" customWidth="1"/>
    <col min="7690" max="7690" width="10.140625" style="16" customWidth="1"/>
    <col min="7691" max="7691" width="14.5703125" style="16" customWidth="1"/>
    <col min="7692" max="7692" width="4.42578125" style="16" customWidth="1"/>
    <col min="7693" max="7696" width="9.140625" style="16"/>
    <col min="7697" max="7697" width="3.28515625" style="16" customWidth="1"/>
    <col min="7698" max="7700" width="9.140625" style="16"/>
    <col min="7701" max="7701" width="9.5703125" style="16" bestFit="1" customWidth="1"/>
    <col min="7702" max="7936" width="9.140625" style="16"/>
    <col min="7937" max="7937" width="5.85546875" style="16" customWidth="1"/>
    <col min="7938" max="7941" width="9.5703125" style="16" customWidth="1"/>
    <col min="7942" max="7942" width="4.42578125" style="16" customWidth="1"/>
    <col min="7943" max="7945" width="9.5703125" style="16" customWidth="1"/>
    <col min="7946" max="7946" width="10.140625" style="16" customWidth="1"/>
    <col min="7947" max="7947" width="14.5703125" style="16" customWidth="1"/>
    <col min="7948" max="7948" width="4.42578125" style="16" customWidth="1"/>
    <col min="7949" max="7952" width="9.140625" style="16"/>
    <col min="7953" max="7953" width="3.28515625" style="16" customWidth="1"/>
    <col min="7954" max="7956" width="9.140625" style="16"/>
    <col min="7957" max="7957" width="9.5703125" style="16" bestFit="1" customWidth="1"/>
    <col min="7958" max="8192" width="9.140625" style="16"/>
    <col min="8193" max="8193" width="5.85546875" style="16" customWidth="1"/>
    <col min="8194" max="8197" width="9.5703125" style="16" customWidth="1"/>
    <col min="8198" max="8198" width="4.42578125" style="16" customWidth="1"/>
    <col min="8199" max="8201" width="9.5703125" style="16" customWidth="1"/>
    <col min="8202" max="8202" width="10.140625" style="16" customWidth="1"/>
    <col min="8203" max="8203" width="14.5703125" style="16" customWidth="1"/>
    <col min="8204" max="8204" width="4.42578125" style="16" customWidth="1"/>
    <col min="8205" max="8208" width="9.140625" style="16"/>
    <col min="8209" max="8209" width="3.28515625" style="16" customWidth="1"/>
    <col min="8210" max="8212" width="9.140625" style="16"/>
    <col min="8213" max="8213" width="9.5703125" style="16" bestFit="1" customWidth="1"/>
    <col min="8214" max="8448" width="9.140625" style="16"/>
    <col min="8449" max="8449" width="5.85546875" style="16" customWidth="1"/>
    <col min="8450" max="8453" width="9.5703125" style="16" customWidth="1"/>
    <col min="8454" max="8454" width="4.42578125" style="16" customWidth="1"/>
    <col min="8455" max="8457" width="9.5703125" style="16" customWidth="1"/>
    <col min="8458" max="8458" width="10.140625" style="16" customWidth="1"/>
    <col min="8459" max="8459" width="14.5703125" style="16" customWidth="1"/>
    <col min="8460" max="8460" width="4.42578125" style="16" customWidth="1"/>
    <col min="8461" max="8464" width="9.140625" style="16"/>
    <col min="8465" max="8465" width="3.28515625" style="16" customWidth="1"/>
    <col min="8466" max="8468" width="9.140625" style="16"/>
    <col min="8469" max="8469" width="9.5703125" style="16" bestFit="1" customWidth="1"/>
    <col min="8470" max="8704" width="9.140625" style="16"/>
    <col min="8705" max="8705" width="5.85546875" style="16" customWidth="1"/>
    <col min="8706" max="8709" width="9.5703125" style="16" customWidth="1"/>
    <col min="8710" max="8710" width="4.42578125" style="16" customWidth="1"/>
    <col min="8711" max="8713" width="9.5703125" style="16" customWidth="1"/>
    <col min="8714" max="8714" width="10.140625" style="16" customWidth="1"/>
    <col min="8715" max="8715" width="14.5703125" style="16" customWidth="1"/>
    <col min="8716" max="8716" width="4.42578125" style="16" customWidth="1"/>
    <col min="8717" max="8720" width="9.140625" style="16"/>
    <col min="8721" max="8721" width="3.28515625" style="16" customWidth="1"/>
    <col min="8722" max="8724" width="9.140625" style="16"/>
    <col min="8725" max="8725" width="9.5703125" style="16" bestFit="1" customWidth="1"/>
    <col min="8726" max="8960" width="9.140625" style="16"/>
    <col min="8961" max="8961" width="5.85546875" style="16" customWidth="1"/>
    <col min="8962" max="8965" width="9.5703125" style="16" customWidth="1"/>
    <col min="8966" max="8966" width="4.42578125" style="16" customWidth="1"/>
    <col min="8967" max="8969" width="9.5703125" style="16" customWidth="1"/>
    <col min="8970" max="8970" width="10.140625" style="16" customWidth="1"/>
    <col min="8971" max="8971" width="14.5703125" style="16" customWidth="1"/>
    <col min="8972" max="8972" width="4.42578125" style="16" customWidth="1"/>
    <col min="8973" max="8976" width="9.140625" style="16"/>
    <col min="8977" max="8977" width="3.28515625" style="16" customWidth="1"/>
    <col min="8978" max="8980" width="9.140625" style="16"/>
    <col min="8981" max="8981" width="9.5703125" style="16" bestFit="1" customWidth="1"/>
    <col min="8982" max="9216" width="9.140625" style="16"/>
    <col min="9217" max="9217" width="5.85546875" style="16" customWidth="1"/>
    <col min="9218" max="9221" width="9.5703125" style="16" customWidth="1"/>
    <col min="9222" max="9222" width="4.42578125" style="16" customWidth="1"/>
    <col min="9223" max="9225" width="9.5703125" style="16" customWidth="1"/>
    <col min="9226" max="9226" width="10.140625" style="16" customWidth="1"/>
    <col min="9227" max="9227" width="14.5703125" style="16" customWidth="1"/>
    <col min="9228" max="9228" width="4.42578125" style="16" customWidth="1"/>
    <col min="9229" max="9232" width="9.140625" style="16"/>
    <col min="9233" max="9233" width="3.28515625" style="16" customWidth="1"/>
    <col min="9234" max="9236" width="9.140625" style="16"/>
    <col min="9237" max="9237" width="9.5703125" style="16" bestFit="1" customWidth="1"/>
    <col min="9238" max="9472" width="9.140625" style="16"/>
    <col min="9473" max="9473" width="5.85546875" style="16" customWidth="1"/>
    <col min="9474" max="9477" width="9.5703125" style="16" customWidth="1"/>
    <col min="9478" max="9478" width="4.42578125" style="16" customWidth="1"/>
    <col min="9479" max="9481" width="9.5703125" style="16" customWidth="1"/>
    <col min="9482" max="9482" width="10.140625" style="16" customWidth="1"/>
    <col min="9483" max="9483" width="14.5703125" style="16" customWidth="1"/>
    <col min="9484" max="9484" width="4.42578125" style="16" customWidth="1"/>
    <col min="9485" max="9488" width="9.140625" style="16"/>
    <col min="9489" max="9489" width="3.28515625" style="16" customWidth="1"/>
    <col min="9490" max="9492" width="9.140625" style="16"/>
    <col min="9493" max="9493" width="9.5703125" style="16" bestFit="1" customWidth="1"/>
    <col min="9494" max="9728" width="9.140625" style="16"/>
    <col min="9729" max="9729" width="5.85546875" style="16" customWidth="1"/>
    <col min="9730" max="9733" width="9.5703125" style="16" customWidth="1"/>
    <col min="9734" max="9734" width="4.42578125" style="16" customWidth="1"/>
    <col min="9735" max="9737" width="9.5703125" style="16" customWidth="1"/>
    <col min="9738" max="9738" width="10.140625" style="16" customWidth="1"/>
    <col min="9739" max="9739" width="14.5703125" style="16" customWidth="1"/>
    <col min="9740" max="9740" width="4.42578125" style="16" customWidth="1"/>
    <col min="9741" max="9744" width="9.140625" style="16"/>
    <col min="9745" max="9745" width="3.28515625" style="16" customWidth="1"/>
    <col min="9746" max="9748" width="9.140625" style="16"/>
    <col min="9749" max="9749" width="9.5703125" style="16" bestFit="1" customWidth="1"/>
    <col min="9750" max="9984" width="9.140625" style="16"/>
    <col min="9985" max="9985" width="5.85546875" style="16" customWidth="1"/>
    <col min="9986" max="9989" width="9.5703125" style="16" customWidth="1"/>
    <col min="9990" max="9990" width="4.42578125" style="16" customWidth="1"/>
    <col min="9991" max="9993" width="9.5703125" style="16" customWidth="1"/>
    <col min="9994" max="9994" width="10.140625" style="16" customWidth="1"/>
    <col min="9995" max="9995" width="14.5703125" style="16" customWidth="1"/>
    <col min="9996" max="9996" width="4.42578125" style="16" customWidth="1"/>
    <col min="9997" max="10000" width="9.140625" style="16"/>
    <col min="10001" max="10001" width="3.28515625" style="16" customWidth="1"/>
    <col min="10002" max="10004" width="9.140625" style="16"/>
    <col min="10005" max="10005" width="9.5703125" style="16" bestFit="1" customWidth="1"/>
    <col min="10006" max="10240" width="9.140625" style="16"/>
    <col min="10241" max="10241" width="5.85546875" style="16" customWidth="1"/>
    <col min="10242" max="10245" width="9.5703125" style="16" customWidth="1"/>
    <col min="10246" max="10246" width="4.42578125" style="16" customWidth="1"/>
    <col min="10247" max="10249" width="9.5703125" style="16" customWidth="1"/>
    <col min="10250" max="10250" width="10.140625" style="16" customWidth="1"/>
    <col min="10251" max="10251" width="14.5703125" style="16" customWidth="1"/>
    <col min="10252" max="10252" width="4.42578125" style="16" customWidth="1"/>
    <col min="10253" max="10256" width="9.140625" style="16"/>
    <col min="10257" max="10257" width="3.28515625" style="16" customWidth="1"/>
    <col min="10258" max="10260" width="9.140625" style="16"/>
    <col min="10261" max="10261" width="9.5703125" style="16" bestFit="1" customWidth="1"/>
    <col min="10262" max="10496" width="9.140625" style="16"/>
    <col min="10497" max="10497" width="5.85546875" style="16" customWidth="1"/>
    <col min="10498" max="10501" width="9.5703125" style="16" customWidth="1"/>
    <col min="10502" max="10502" width="4.42578125" style="16" customWidth="1"/>
    <col min="10503" max="10505" width="9.5703125" style="16" customWidth="1"/>
    <col min="10506" max="10506" width="10.140625" style="16" customWidth="1"/>
    <col min="10507" max="10507" width="14.5703125" style="16" customWidth="1"/>
    <col min="10508" max="10508" width="4.42578125" style="16" customWidth="1"/>
    <col min="10509" max="10512" width="9.140625" style="16"/>
    <col min="10513" max="10513" width="3.28515625" style="16" customWidth="1"/>
    <col min="10514" max="10516" width="9.140625" style="16"/>
    <col min="10517" max="10517" width="9.5703125" style="16" bestFit="1" customWidth="1"/>
    <col min="10518" max="10752" width="9.140625" style="16"/>
    <col min="10753" max="10753" width="5.85546875" style="16" customWidth="1"/>
    <col min="10754" max="10757" width="9.5703125" style="16" customWidth="1"/>
    <col min="10758" max="10758" width="4.42578125" style="16" customWidth="1"/>
    <col min="10759" max="10761" width="9.5703125" style="16" customWidth="1"/>
    <col min="10762" max="10762" width="10.140625" style="16" customWidth="1"/>
    <col min="10763" max="10763" width="14.5703125" style="16" customWidth="1"/>
    <col min="10764" max="10764" width="4.42578125" style="16" customWidth="1"/>
    <col min="10765" max="10768" width="9.140625" style="16"/>
    <col min="10769" max="10769" width="3.28515625" style="16" customWidth="1"/>
    <col min="10770" max="10772" width="9.140625" style="16"/>
    <col min="10773" max="10773" width="9.5703125" style="16" bestFit="1" customWidth="1"/>
    <col min="10774" max="11008" width="9.140625" style="16"/>
    <col min="11009" max="11009" width="5.85546875" style="16" customWidth="1"/>
    <col min="11010" max="11013" width="9.5703125" style="16" customWidth="1"/>
    <col min="11014" max="11014" width="4.42578125" style="16" customWidth="1"/>
    <col min="11015" max="11017" width="9.5703125" style="16" customWidth="1"/>
    <col min="11018" max="11018" width="10.140625" style="16" customWidth="1"/>
    <col min="11019" max="11019" width="14.5703125" style="16" customWidth="1"/>
    <col min="11020" max="11020" width="4.42578125" style="16" customWidth="1"/>
    <col min="11021" max="11024" width="9.140625" style="16"/>
    <col min="11025" max="11025" width="3.28515625" style="16" customWidth="1"/>
    <col min="11026" max="11028" width="9.140625" style="16"/>
    <col min="11029" max="11029" width="9.5703125" style="16" bestFit="1" customWidth="1"/>
    <col min="11030" max="11264" width="9.140625" style="16"/>
    <col min="11265" max="11265" width="5.85546875" style="16" customWidth="1"/>
    <col min="11266" max="11269" width="9.5703125" style="16" customWidth="1"/>
    <col min="11270" max="11270" width="4.42578125" style="16" customWidth="1"/>
    <col min="11271" max="11273" width="9.5703125" style="16" customWidth="1"/>
    <col min="11274" max="11274" width="10.140625" style="16" customWidth="1"/>
    <col min="11275" max="11275" width="14.5703125" style="16" customWidth="1"/>
    <col min="11276" max="11276" width="4.42578125" style="16" customWidth="1"/>
    <col min="11277" max="11280" width="9.140625" style="16"/>
    <col min="11281" max="11281" width="3.28515625" style="16" customWidth="1"/>
    <col min="11282" max="11284" width="9.140625" style="16"/>
    <col min="11285" max="11285" width="9.5703125" style="16" bestFit="1" customWidth="1"/>
    <col min="11286" max="11520" width="9.140625" style="16"/>
    <col min="11521" max="11521" width="5.85546875" style="16" customWidth="1"/>
    <col min="11522" max="11525" width="9.5703125" style="16" customWidth="1"/>
    <col min="11526" max="11526" width="4.42578125" style="16" customWidth="1"/>
    <col min="11527" max="11529" width="9.5703125" style="16" customWidth="1"/>
    <col min="11530" max="11530" width="10.140625" style="16" customWidth="1"/>
    <col min="11531" max="11531" width="14.5703125" style="16" customWidth="1"/>
    <col min="11532" max="11532" width="4.42578125" style="16" customWidth="1"/>
    <col min="11533" max="11536" width="9.140625" style="16"/>
    <col min="11537" max="11537" width="3.28515625" style="16" customWidth="1"/>
    <col min="11538" max="11540" width="9.140625" style="16"/>
    <col min="11541" max="11541" width="9.5703125" style="16" bestFit="1" customWidth="1"/>
    <col min="11542" max="11776" width="9.140625" style="16"/>
    <col min="11777" max="11777" width="5.85546875" style="16" customWidth="1"/>
    <col min="11778" max="11781" width="9.5703125" style="16" customWidth="1"/>
    <col min="11782" max="11782" width="4.42578125" style="16" customWidth="1"/>
    <col min="11783" max="11785" width="9.5703125" style="16" customWidth="1"/>
    <col min="11786" max="11786" width="10.140625" style="16" customWidth="1"/>
    <col min="11787" max="11787" width="14.5703125" style="16" customWidth="1"/>
    <col min="11788" max="11788" width="4.42578125" style="16" customWidth="1"/>
    <col min="11789" max="11792" width="9.140625" style="16"/>
    <col min="11793" max="11793" width="3.28515625" style="16" customWidth="1"/>
    <col min="11794" max="11796" width="9.140625" style="16"/>
    <col min="11797" max="11797" width="9.5703125" style="16" bestFit="1" customWidth="1"/>
    <col min="11798" max="12032" width="9.140625" style="16"/>
    <col min="12033" max="12033" width="5.85546875" style="16" customWidth="1"/>
    <col min="12034" max="12037" width="9.5703125" style="16" customWidth="1"/>
    <col min="12038" max="12038" width="4.42578125" style="16" customWidth="1"/>
    <col min="12039" max="12041" width="9.5703125" style="16" customWidth="1"/>
    <col min="12042" max="12042" width="10.140625" style="16" customWidth="1"/>
    <col min="12043" max="12043" width="14.5703125" style="16" customWidth="1"/>
    <col min="12044" max="12044" width="4.42578125" style="16" customWidth="1"/>
    <col min="12045" max="12048" width="9.140625" style="16"/>
    <col min="12049" max="12049" width="3.28515625" style="16" customWidth="1"/>
    <col min="12050" max="12052" width="9.140625" style="16"/>
    <col min="12053" max="12053" width="9.5703125" style="16" bestFit="1" customWidth="1"/>
    <col min="12054" max="12288" width="9.140625" style="16"/>
    <col min="12289" max="12289" width="5.85546875" style="16" customWidth="1"/>
    <col min="12290" max="12293" width="9.5703125" style="16" customWidth="1"/>
    <col min="12294" max="12294" width="4.42578125" style="16" customWidth="1"/>
    <col min="12295" max="12297" width="9.5703125" style="16" customWidth="1"/>
    <col min="12298" max="12298" width="10.140625" style="16" customWidth="1"/>
    <col min="12299" max="12299" width="14.5703125" style="16" customWidth="1"/>
    <col min="12300" max="12300" width="4.42578125" style="16" customWidth="1"/>
    <col min="12301" max="12304" width="9.140625" style="16"/>
    <col min="12305" max="12305" width="3.28515625" style="16" customWidth="1"/>
    <col min="12306" max="12308" width="9.140625" style="16"/>
    <col min="12309" max="12309" width="9.5703125" style="16" bestFit="1" customWidth="1"/>
    <col min="12310" max="12544" width="9.140625" style="16"/>
    <col min="12545" max="12545" width="5.85546875" style="16" customWidth="1"/>
    <col min="12546" max="12549" width="9.5703125" style="16" customWidth="1"/>
    <col min="12550" max="12550" width="4.42578125" style="16" customWidth="1"/>
    <col min="12551" max="12553" width="9.5703125" style="16" customWidth="1"/>
    <col min="12554" max="12554" width="10.140625" style="16" customWidth="1"/>
    <col min="12555" max="12555" width="14.5703125" style="16" customWidth="1"/>
    <col min="12556" max="12556" width="4.42578125" style="16" customWidth="1"/>
    <col min="12557" max="12560" width="9.140625" style="16"/>
    <col min="12561" max="12561" width="3.28515625" style="16" customWidth="1"/>
    <col min="12562" max="12564" width="9.140625" style="16"/>
    <col min="12565" max="12565" width="9.5703125" style="16" bestFit="1" customWidth="1"/>
    <col min="12566" max="12800" width="9.140625" style="16"/>
    <col min="12801" max="12801" width="5.85546875" style="16" customWidth="1"/>
    <col min="12802" max="12805" width="9.5703125" style="16" customWidth="1"/>
    <col min="12806" max="12806" width="4.42578125" style="16" customWidth="1"/>
    <col min="12807" max="12809" width="9.5703125" style="16" customWidth="1"/>
    <col min="12810" max="12810" width="10.140625" style="16" customWidth="1"/>
    <col min="12811" max="12811" width="14.5703125" style="16" customWidth="1"/>
    <col min="12812" max="12812" width="4.42578125" style="16" customWidth="1"/>
    <col min="12813" max="12816" width="9.140625" style="16"/>
    <col min="12817" max="12817" width="3.28515625" style="16" customWidth="1"/>
    <col min="12818" max="12820" width="9.140625" style="16"/>
    <col min="12821" max="12821" width="9.5703125" style="16" bestFit="1" customWidth="1"/>
    <col min="12822" max="13056" width="9.140625" style="16"/>
    <col min="13057" max="13057" width="5.85546875" style="16" customWidth="1"/>
    <col min="13058" max="13061" width="9.5703125" style="16" customWidth="1"/>
    <col min="13062" max="13062" width="4.42578125" style="16" customWidth="1"/>
    <col min="13063" max="13065" width="9.5703125" style="16" customWidth="1"/>
    <col min="13066" max="13066" width="10.140625" style="16" customWidth="1"/>
    <col min="13067" max="13067" width="14.5703125" style="16" customWidth="1"/>
    <col min="13068" max="13068" width="4.42578125" style="16" customWidth="1"/>
    <col min="13069" max="13072" width="9.140625" style="16"/>
    <col min="13073" max="13073" width="3.28515625" style="16" customWidth="1"/>
    <col min="13074" max="13076" width="9.140625" style="16"/>
    <col min="13077" max="13077" width="9.5703125" style="16" bestFit="1" customWidth="1"/>
    <col min="13078" max="13312" width="9.140625" style="16"/>
    <col min="13313" max="13313" width="5.85546875" style="16" customWidth="1"/>
    <col min="13314" max="13317" width="9.5703125" style="16" customWidth="1"/>
    <col min="13318" max="13318" width="4.42578125" style="16" customWidth="1"/>
    <col min="13319" max="13321" width="9.5703125" style="16" customWidth="1"/>
    <col min="13322" max="13322" width="10.140625" style="16" customWidth="1"/>
    <col min="13323" max="13323" width="14.5703125" style="16" customWidth="1"/>
    <col min="13324" max="13324" width="4.42578125" style="16" customWidth="1"/>
    <col min="13325" max="13328" width="9.140625" style="16"/>
    <col min="13329" max="13329" width="3.28515625" style="16" customWidth="1"/>
    <col min="13330" max="13332" width="9.140625" style="16"/>
    <col min="13333" max="13333" width="9.5703125" style="16" bestFit="1" customWidth="1"/>
    <col min="13334" max="13568" width="9.140625" style="16"/>
    <col min="13569" max="13569" width="5.85546875" style="16" customWidth="1"/>
    <col min="13570" max="13573" width="9.5703125" style="16" customWidth="1"/>
    <col min="13574" max="13574" width="4.42578125" style="16" customWidth="1"/>
    <col min="13575" max="13577" width="9.5703125" style="16" customWidth="1"/>
    <col min="13578" max="13578" width="10.140625" style="16" customWidth="1"/>
    <col min="13579" max="13579" width="14.5703125" style="16" customWidth="1"/>
    <col min="13580" max="13580" width="4.42578125" style="16" customWidth="1"/>
    <col min="13581" max="13584" width="9.140625" style="16"/>
    <col min="13585" max="13585" width="3.28515625" style="16" customWidth="1"/>
    <col min="13586" max="13588" width="9.140625" style="16"/>
    <col min="13589" max="13589" width="9.5703125" style="16" bestFit="1" customWidth="1"/>
    <col min="13590" max="13824" width="9.140625" style="16"/>
    <col min="13825" max="13825" width="5.85546875" style="16" customWidth="1"/>
    <col min="13826" max="13829" width="9.5703125" style="16" customWidth="1"/>
    <col min="13830" max="13830" width="4.42578125" style="16" customWidth="1"/>
    <col min="13831" max="13833" width="9.5703125" style="16" customWidth="1"/>
    <col min="13834" max="13834" width="10.140625" style="16" customWidth="1"/>
    <col min="13835" max="13835" width="14.5703125" style="16" customWidth="1"/>
    <col min="13836" max="13836" width="4.42578125" style="16" customWidth="1"/>
    <col min="13837" max="13840" width="9.140625" style="16"/>
    <col min="13841" max="13841" width="3.28515625" style="16" customWidth="1"/>
    <col min="13842" max="13844" width="9.140625" style="16"/>
    <col min="13845" max="13845" width="9.5703125" style="16" bestFit="1" customWidth="1"/>
    <col min="13846" max="14080" width="9.140625" style="16"/>
    <col min="14081" max="14081" width="5.85546875" style="16" customWidth="1"/>
    <col min="14082" max="14085" width="9.5703125" style="16" customWidth="1"/>
    <col min="14086" max="14086" width="4.42578125" style="16" customWidth="1"/>
    <col min="14087" max="14089" width="9.5703125" style="16" customWidth="1"/>
    <col min="14090" max="14090" width="10.140625" style="16" customWidth="1"/>
    <col min="14091" max="14091" width="14.5703125" style="16" customWidth="1"/>
    <col min="14092" max="14092" width="4.42578125" style="16" customWidth="1"/>
    <col min="14093" max="14096" width="9.140625" style="16"/>
    <col min="14097" max="14097" width="3.28515625" style="16" customWidth="1"/>
    <col min="14098" max="14100" width="9.140625" style="16"/>
    <col min="14101" max="14101" width="9.5703125" style="16" bestFit="1" customWidth="1"/>
    <col min="14102" max="14336" width="9.140625" style="16"/>
    <col min="14337" max="14337" width="5.85546875" style="16" customWidth="1"/>
    <col min="14338" max="14341" width="9.5703125" style="16" customWidth="1"/>
    <col min="14342" max="14342" width="4.42578125" style="16" customWidth="1"/>
    <col min="14343" max="14345" width="9.5703125" style="16" customWidth="1"/>
    <col min="14346" max="14346" width="10.140625" style="16" customWidth="1"/>
    <col min="14347" max="14347" width="14.5703125" style="16" customWidth="1"/>
    <col min="14348" max="14348" width="4.42578125" style="16" customWidth="1"/>
    <col min="14349" max="14352" width="9.140625" style="16"/>
    <col min="14353" max="14353" width="3.28515625" style="16" customWidth="1"/>
    <col min="14354" max="14356" width="9.140625" style="16"/>
    <col min="14357" max="14357" width="9.5703125" style="16" bestFit="1" customWidth="1"/>
    <col min="14358" max="14592" width="9.140625" style="16"/>
    <col min="14593" max="14593" width="5.85546875" style="16" customWidth="1"/>
    <col min="14594" max="14597" width="9.5703125" style="16" customWidth="1"/>
    <col min="14598" max="14598" width="4.42578125" style="16" customWidth="1"/>
    <col min="14599" max="14601" width="9.5703125" style="16" customWidth="1"/>
    <col min="14602" max="14602" width="10.140625" style="16" customWidth="1"/>
    <col min="14603" max="14603" width="14.5703125" style="16" customWidth="1"/>
    <col min="14604" max="14604" width="4.42578125" style="16" customWidth="1"/>
    <col min="14605" max="14608" width="9.140625" style="16"/>
    <col min="14609" max="14609" width="3.28515625" style="16" customWidth="1"/>
    <col min="14610" max="14612" width="9.140625" style="16"/>
    <col min="14613" max="14613" width="9.5703125" style="16" bestFit="1" customWidth="1"/>
    <col min="14614" max="14848" width="9.140625" style="16"/>
    <col min="14849" max="14849" width="5.85546875" style="16" customWidth="1"/>
    <col min="14850" max="14853" width="9.5703125" style="16" customWidth="1"/>
    <col min="14854" max="14854" width="4.42578125" style="16" customWidth="1"/>
    <col min="14855" max="14857" width="9.5703125" style="16" customWidth="1"/>
    <col min="14858" max="14858" width="10.140625" style="16" customWidth="1"/>
    <col min="14859" max="14859" width="14.5703125" style="16" customWidth="1"/>
    <col min="14860" max="14860" width="4.42578125" style="16" customWidth="1"/>
    <col min="14861" max="14864" width="9.140625" style="16"/>
    <col min="14865" max="14865" width="3.28515625" style="16" customWidth="1"/>
    <col min="14866" max="14868" width="9.140625" style="16"/>
    <col min="14869" max="14869" width="9.5703125" style="16" bestFit="1" customWidth="1"/>
    <col min="14870" max="15104" width="9.140625" style="16"/>
    <col min="15105" max="15105" width="5.85546875" style="16" customWidth="1"/>
    <col min="15106" max="15109" width="9.5703125" style="16" customWidth="1"/>
    <col min="15110" max="15110" width="4.42578125" style="16" customWidth="1"/>
    <col min="15111" max="15113" width="9.5703125" style="16" customWidth="1"/>
    <col min="15114" max="15114" width="10.140625" style="16" customWidth="1"/>
    <col min="15115" max="15115" width="14.5703125" style="16" customWidth="1"/>
    <col min="15116" max="15116" width="4.42578125" style="16" customWidth="1"/>
    <col min="15117" max="15120" width="9.140625" style="16"/>
    <col min="15121" max="15121" width="3.28515625" style="16" customWidth="1"/>
    <col min="15122" max="15124" width="9.140625" style="16"/>
    <col min="15125" max="15125" width="9.5703125" style="16" bestFit="1" customWidth="1"/>
    <col min="15126" max="15360" width="9.140625" style="16"/>
    <col min="15361" max="15361" width="5.85546875" style="16" customWidth="1"/>
    <col min="15362" max="15365" width="9.5703125" style="16" customWidth="1"/>
    <col min="15366" max="15366" width="4.42578125" style="16" customWidth="1"/>
    <col min="15367" max="15369" width="9.5703125" style="16" customWidth="1"/>
    <col min="15370" max="15370" width="10.140625" style="16" customWidth="1"/>
    <col min="15371" max="15371" width="14.5703125" style="16" customWidth="1"/>
    <col min="15372" max="15372" width="4.42578125" style="16" customWidth="1"/>
    <col min="15373" max="15376" width="9.140625" style="16"/>
    <col min="15377" max="15377" width="3.28515625" style="16" customWidth="1"/>
    <col min="15378" max="15380" width="9.140625" style="16"/>
    <col min="15381" max="15381" width="9.5703125" style="16" bestFit="1" customWidth="1"/>
    <col min="15382" max="15616" width="9.140625" style="16"/>
    <col min="15617" max="15617" width="5.85546875" style="16" customWidth="1"/>
    <col min="15618" max="15621" width="9.5703125" style="16" customWidth="1"/>
    <col min="15622" max="15622" width="4.42578125" style="16" customWidth="1"/>
    <col min="15623" max="15625" width="9.5703125" style="16" customWidth="1"/>
    <col min="15626" max="15626" width="10.140625" style="16" customWidth="1"/>
    <col min="15627" max="15627" width="14.5703125" style="16" customWidth="1"/>
    <col min="15628" max="15628" width="4.42578125" style="16" customWidth="1"/>
    <col min="15629" max="15632" width="9.140625" style="16"/>
    <col min="15633" max="15633" width="3.28515625" style="16" customWidth="1"/>
    <col min="15634" max="15636" width="9.140625" style="16"/>
    <col min="15637" max="15637" width="9.5703125" style="16" bestFit="1" customWidth="1"/>
    <col min="15638" max="15872" width="9.140625" style="16"/>
    <col min="15873" max="15873" width="5.85546875" style="16" customWidth="1"/>
    <col min="15874" max="15877" width="9.5703125" style="16" customWidth="1"/>
    <col min="15878" max="15878" width="4.42578125" style="16" customWidth="1"/>
    <col min="15879" max="15881" width="9.5703125" style="16" customWidth="1"/>
    <col min="15882" max="15882" width="10.140625" style="16" customWidth="1"/>
    <col min="15883" max="15883" width="14.5703125" style="16" customWidth="1"/>
    <col min="15884" max="15884" width="4.42578125" style="16" customWidth="1"/>
    <col min="15885" max="15888" width="9.140625" style="16"/>
    <col min="15889" max="15889" width="3.28515625" style="16" customWidth="1"/>
    <col min="15890" max="15892" width="9.140625" style="16"/>
    <col min="15893" max="15893" width="9.5703125" style="16" bestFit="1" customWidth="1"/>
    <col min="15894" max="16128" width="9.140625" style="16"/>
    <col min="16129" max="16129" width="5.85546875" style="16" customWidth="1"/>
    <col min="16130" max="16133" width="9.5703125" style="16" customWidth="1"/>
    <col min="16134" max="16134" width="4.42578125" style="16" customWidth="1"/>
    <col min="16135" max="16137" width="9.5703125" style="16" customWidth="1"/>
    <col min="16138" max="16138" width="10.140625" style="16" customWidth="1"/>
    <col min="16139" max="16139" width="14.5703125" style="16" customWidth="1"/>
    <col min="16140" max="16140" width="4.42578125" style="16" customWidth="1"/>
    <col min="16141" max="16144" width="9.140625" style="16"/>
    <col min="16145" max="16145" width="3.28515625" style="16" customWidth="1"/>
    <col min="16146" max="16148" width="9.140625" style="16"/>
    <col min="16149" max="16149" width="9.5703125" style="16" bestFit="1" customWidth="1"/>
    <col min="16150" max="16384" width="9.140625" style="16"/>
  </cols>
  <sheetData>
    <row r="1" spans="1:21" s="3" customFormat="1" ht="17.25" customHeight="1" x14ac:dyDescent="0.3">
      <c r="A1" s="1" t="s">
        <v>34</v>
      </c>
      <c r="B1" s="2"/>
      <c r="C1" s="2"/>
      <c r="D1" s="2"/>
      <c r="E1" s="2"/>
      <c r="F1" s="2"/>
      <c r="G1" s="2"/>
    </row>
    <row r="2" spans="1:21" s="3" customFormat="1" ht="12.75" customHeight="1" x14ac:dyDescent="0.25">
      <c r="A2" s="2"/>
      <c r="B2" s="2"/>
      <c r="C2" s="2"/>
      <c r="D2" s="2"/>
      <c r="E2" s="2"/>
      <c r="F2" s="2"/>
      <c r="G2" s="2"/>
    </row>
    <row r="3" spans="1:21" s="3" customFormat="1" ht="15.75" x14ac:dyDescent="0.25"/>
    <row r="4" spans="1:21" s="3" customFormat="1" ht="15.75" x14ac:dyDescent="0.25">
      <c r="A4" s="4" t="s">
        <v>5</v>
      </c>
      <c r="B4" s="4"/>
      <c r="C4" s="5"/>
      <c r="D4" s="5">
        <v>28.9</v>
      </c>
      <c r="G4" s="4" t="s">
        <v>6</v>
      </c>
      <c r="I4" s="6">
        <v>3.2199999999999999E-2</v>
      </c>
      <c r="J4" s="5"/>
      <c r="K4" s="5"/>
    </row>
    <row r="5" spans="1:21" s="3" customFormat="1" ht="15.75" x14ac:dyDescent="0.25">
      <c r="A5" s="4" t="s">
        <v>7</v>
      </c>
      <c r="B5" s="4"/>
      <c r="C5" s="5"/>
      <c r="D5" s="5">
        <v>12.59</v>
      </c>
      <c r="G5" s="4"/>
      <c r="J5" s="5"/>
      <c r="K5" s="5"/>
    </row>
    <row r="6" spans="1:21" s="3" customFormat="1" ht="15.75" x14ac:dyDescent="0.25">
      <c r="A6" s="4" t="s">
        <v>8</v>
      </c>
      <c r="B6" s="4"/>
      <c r="C6" s="6"/>
      <c r="D6" s="6">
        <f>ROUND((D4-(D5*I4))/D4,4)</f>
        <v>0.98599999999999999</v>
      </c>
      <c r="F6" s="2"/>
    </row>
    <row r="7" spans="1:21" s="3" customFormat="1" ht="15.75" x14ac:dyDescent="0.25">
      <c r="A7" s="4"/>
      <c r="B7" s="4"/>
      <c r="C7" s="6"/>
      <c r="D7" s="6"/>
      <c r="F7" s="2"/>
    </row>
    <row r="8" spans="1:21" s="3" customFormat="1" ht="15.75" x14ac:dyDescent="0.25">
      <c r="B8" s="4"/>
      <c r="C8" s="4"/>
      <c r="D8" s="4"/>
      <c r="G8" s="4"/>
      <c r="H8" s="3" t="s">
        <v>9</v>
      </c>
    </row>
    <row r="9" spans="1:21" s="3" customFormat="1" ht="15.75" customHeight="1" x14ac:dyDescent="0.25">
      <c r="B9" s="22" t="s">
        <v>10</v>
      </c>
      <c r="C9" s="22"/>
      <c r="D9" s="22"/>
      <c r="E9" s="22"/>
      <c r="G9" s="22" t="s">
        <v>11</v>
      </c>
      <c r="H9" s="22"/>
      <c r="I9" s="22"/>
      <c r="J9" s="22"/>
      <c r="K9" s="7"/>
      <c r="N9" s="23" t="s">
        <v>12</v>
      </c>
      <c r="O9" s="23"/>
      <c r="P9" s="23"/>
      <c r="Q9" s="8"/>
      <c r="R9" s="23" t="s">
        <v>13</v>
      </c>
      <c r="S9" s="23"/>
      <c r="T9" s="23"/>
    </row>
    <row r="10" spans="1:21" s="3" customFormat="1" ht="15.75" x14ac:dyDescent="0.25">
      <c r="A10" s="9"/>
      <c r="B10" s="22"/>
      <c r="C10" s="22"/>
      <c r="D10" s="22"/>
      <c r="E10" s="22"/>
      <c r="G10" s="22"/>
      <c r="H10" s="22"/>
      <c r="I10" s="22"/>
      <c r="J10" s="22"/>
      <c r="K10" s="7"/>
      <c r="N10" s="23"/>
      <c r="O10" s="23"/>
      <c r="P10" s="23"/>
      <c r="Q10" s="8"/>
      <c r="R10" s="23"/>
      <c r="S10" s="23"/>
      <c r="T10" s="23"/>
    </row>
    <row r="11" spans="1:21" s="3" customFormat="1" ht="15.75" x14ac:dyDescent="0.25">
      <c r="A11" s="10" t="s">
        <v>14</v>
      </c>
      <c r="B11" s="10" t="s">
        <v>15</v>
      </c>
      <c r="C11" s="10" t="s">
        <v>16</v>
      </c>
      <c r="D11" s="10" t="s">
        <v>17</v>
      </c>
      <c r="E11" s="10" t="s">
        <v>18</v>
      </c>
      <c r="G11" s="10" t="s">
        <v>15</v>
      </c>
      <c r="H11" s="10" t="s">
        <v>16</v>
      </c>
      <c r="I11" s="10" t="s">
        <v>17</v>
      </c>
      <c r="J11" s="10" t="s">
        <v>19</v>
      </c>
      <c r="K11" s="10" t="s">
        <v>20</v>
      </c>
      <c r="N11" s="23"/>
      <c r="O11" s="23"/>
      <c r="P11" s="23"/>
      <c r="Q11" s="8"/>
      <c r="R11" s="23"/>
      <c r="S11" s="23"/>
      <c r="T11" s="23"/>
    </row>
    <row r="12" spans="1:21" ht="15.75" x14ac:dyDescent="0.25">
      <c r="A12" s="11">
        <v>1</v>
      </c>
      <c r="B12" s="12" t="s">
        <v>25</v>
      </c>
      <c r="C12" s="13">
        <v>11</v>
      </c>
      <c r="D12" s="13">
        <v>2020</v>
      </c>
      <c r="E12" s="12">
        <v>19.5</v>
      </c>
      <c r="G12" s="13" t="s">
        <v>26</v>
      </c>
      <c r="H12" s="13">
        <f>C12</f>
        <v>11</v>
      </c>
      <c r="I12" s="13">
        <f>D12</f>
        <v>2020</v>
      </c>
      <c r="J12" s="12">
        <f>ROUND(E12*$D$6,2)</f>
        <v>19.23</v>
      </c>
      <c r="K12" s="14">
        <f>ROUND(E12*2000/J12,4)</f>
        <v>2028.0811000000001</v>
      </c>
      <c r="L12" s="15"/>
      <c r="S12" s="10" t="s">
        <v>21</v>
      </c>
      <c r="T12" s="10" t="s">
        <v>22</v>
      </c>
      <c r="U12" s="10" t="s">
        <v>23</v>
      </c>
    </row>
    <row r="13" spans="1:21" x14ac:dyDescent="0.25">
      <c r="A13" s="11">
        <v>2</v>
      </c>
      <c r="B13" s="12" t="s">
        <v>25</v>
      </c>
      <c r="C13" s="13">
        <v>11</v>
      </c>
      <c r="D13" s="13">
        <v>2020</v>
      </c>
      <c r="E13" s="12">
        <v>20</v>
      </c>
      <c r="G13" s="13" t="s">
        <v>26</v>
      </c>
      <c r="H13" s="13">
        <f t="shared" ref="H13:H76" si="0">C13</f>
        <v>11</v>
      </c>
      <c r="I13" s="13">
        <f t="shared" ref="I13:I76" si="1">D13</f>
        <v>2020</v>
      </c>
      <c r="J13" s="12">
        <f t="shared" ref="J13:J76" si="2">ROUND(E13*$D$6,2)</f>
        <v>19.72</v>
      </c>
      <c r="K13" s="14">
        <f t="shared" ref="K13:K76" si="3">ROUND(E13*2000/J13,4)</f>
        <v>2028.3976</v>
      </c>
      <c r="L13" s="15"/>
      <c r="N13" s="16" t="s">
        <v>3</v>
      </c>
      <c r="O13"/>
      <c r="P13"/>
      <c r="Q13"/>
      <c r="R13" s="16" t="s">
        <v>28</v>
      </c>
      <c r="S13">
        <v>31.19</v>
      </c>
      <c r="T13">
        <f>ROUND(S13*D$6,2)</f>
        <v>30.75</v>
      </c>
      <c r="U13" s="17">
        <f>ROUND(S13*2000/T13,4)</f>
        <v>2028.6179</v>
      </c>
    </row>
    <row r="14" spans="1:21" x14ac:dyDescent="0.25">
      <c r="A14" s="11">
        <v>3</v>
      </c>
      <c r="B14" s="12" t="s">
        <v>25</v>
      </c>
      <c r="C14" s="13">
        <v>11</v>
      </c>
      <c r="D14" s="13">
        <v>2020</v>
      </c>
      <c r="E14" s="12">
        <v>21</v>
      </c>
      <c r="G14" s="13" t="s">
        <v>26</v>
      </c>
      <c r="H14" s="13">
        <f t="shared" si="0"/>
        <v>11</v>
      </c>
      <c r="I14" s="13">
        <f t="shared" si="1"/>
        <v>2020</v>
      </c>
      <c r="J14" s="12">
        <f t="shared" si="2"/>
        <v>20.71</v>
      </c>
      <c r="K14" s="14">
        <f t="shared" si="3"/>
        <v>2028.0057999999999</v>
      </c>
      <c r="N14" s="16" t="s">
        <v>4</v>
      </c>
      <c r="O14"/>
      <c r="P14"/>
      <c r="Q14"/>
      <c r="R14" s="16" t="s">
        <v>29</v>
      </c>
      <c r="S14">
        <v>31.27</v>
      </c>
      <c r="T14">
        <f>ROUND(S14*D$6,2)</f>
        <v>30.83</v>
      </c>
      <c r="U14" s="17">
        <f t="shared" ref="U14:U17" si="4">ROUND(S14*2000/T14,4)</f>
        <v>2028.5436</v>
      </c>
    </row>
    <row r="15" spans="1:21" x14ac:dyDescent="0.25">
      <c r="A15" s="11">
        <v>4</v>
      </c>
      <c r="B15" s="12" t="s">
        <v>25</v>
      </c>
      <c r="C15" s="13">
        <v>11</v>
      </c>
      <c r="D15" s="13">
        <v>2020</v>
      </c>
      <c r="E15" s="12">
        <v>22</v>
      </c>
      <c r="G15" s="13" t="s">
        <v>26</v>
      </c>
      <c r="H15" s="13">
        <f t="shared" si="0"/>
        <v>11</v>
      </c>
      <c r="I15" s="13">
        <f t="shared" si="1"/>
        <v>2020</v>
      </c>
      <c r="J15" s="12">
        <f t="shared" si="2"/>
        <v>21.69</v>
      </c>
      <c r="K15" s="14">
        <f t="shared" si="3"/>
        <v>2028.5845999999999</v>
      </c>
      <c r="L15" s="15"/>
      <c r="N15" s="16" t="s">
        <v>0</v>
      </c>
      <c r="O15"/>
      <c r="P15"/>
      <c r="Q15"/>
      <c r="R15" s="16" t="s">
        <v>30</v>
      </c>
      <c r="S15">
        <v>31.13</v>
      </c>
      <c r="T15">
        <f>ROUND(S15*D$6,2)</f>
        <v>30.69</v>
      </c>
      <c r="U15" s="17">
        <f t="shared" si="4"/>
        <v>2028.6738</v>
      </c>
    </row>
    <row r="16" spans="1:21" x14ac:dyDescent="0.25">
      <c r="A16" s="11">
        <v>5</v>
      </c>
      <c r="B16" s="12" t="s">
        <v>25</v>
      </c>
      <c r="C16" s="13">
        <v>11</v>
      </c>
      <c r="D16" s="13">
        <v>2020</v>
      </c>
      <c r="E16" s="12">
        <v>23</v>
      </c>
      <c r="G16" s="13" t="s">
        <v>26</v>
      </c>
      <c r="H16" s="13">
        <f t="shared" si="0"/>
        <v>11</v>
      </c>
      <c r="I16" s="13">
        <f t="shared" si="1"/>
        <v>2020</v>
      </c>
      <c r="J16" s="12">
        <f t="shared" si="2"/>
        <v>22.68</v>
      </c>
      <c r="K16" s="14">
        <f t="shared" si="3"/>
        <v>2028.2186999999999</v>
      </c>
      <c r="L16" s="15"/>
      <c r="N16" s="16" t="s">
        <v>1</v>
      </c>
      <c r="O16"/>
      <c r="P16"/>
      <c r="Q16"/>
      <c r="R16" s="16" t="s">
        <v>31</v>
      </c>
      <c r="S16">
        <v>31.36</v>
      </c>
      <c r="T16">
        <f>ROUND(S16*D$6,2)</f>
        <v>30.92</v>
      </c>
      <c r="U16" s="17">
        <f t="shared" si="4"/>
        <v>2028.4604999999999</v>
      </c>
    </row>
    <row r="17" spans="1:21" x14ac:dyDescent="0.25">
      <c r="A17" s="11">
        <v>6</v>
      </c>
      <c r="B17" s="12" t="s">
        <v>25</v>
      </c>
      <c r="C17" s="13">
        <v>11</v>
      </c>
      <c r="D17" s="13">
        <v>2020</v>
      </c>
      <c r="E17" s="12">
        <v>24</v>
      </c>
      <c r="G17" s="13" t="s">
        <v>26</v>
      </c>
      <c r="H17" s="13">
        <f t="shared" si="0"/>
        <v>11</v>
      </c>
      <c r="I17" s="13">
        <f t="shared" si="1"/>
        <v>2020</v>
      </c>
      <c r="J17" s="12">
        <f t="shared" si="2"/>
        <v>23.66</v>
      </c>
      <c r="K17" s="14">
        <f t="shared" si="3"/>
        <v>2028.7405000000001</v>
      </c>
      <c r="L17" s="15"/>
      <c r="N17" s="18" t="s">
        <v>2</v>
      </c>
      <c r="O17"/>
      <c r="P17" s="19"/>
      <c r="Q17" s="19"/>
      <c r="R17" s="16" t="s">
        <v>32</v>
      </c>
      <c r="S17">
        <v>31.15</v>
      </c>
      <c r="T17">
        <f>ROUND(S17*D$6,2)</f>
        <v>30.71</v>
      </c>
      <c r="U17" s="17">
        <f t="shared" si="4"/>
        <v>2028.6551999999999</v>
      </c>
    </row>
    <row r="18" spans="1:21" x14ac:dyDescent="0.25">
      <c r="A18" s="11">
        <v>7</v>
      </c>
      <c r="B18" s="12" t="s">
        <v>25</v>
      </c>
      <c r="C18" s="13">
        <v>11</v>
      </c>
      <c r="D18" s="13">
        <v>2020</v>
      </c>
      <c r="E18" s="12">
        <v>25</v>
      </c>
      <c r="G18" s="13" t="s">
        <v>26</v>
      </c>
      <c r="H18" s="13">
        <f t="shared" si="0"/>
        <v>11</v>
      </c>
      <c r="I18" s="13">
        <f t="shared" si="1"/>
        <v>2020</v>
      </c>
      <c r="J18" s="12">
        <f t="shared" si="2"/>
        <v>24.65</v>
      </c>
      <c r="K18" s="14">
        <f t="shared" si="3"/>
        <v>2028.3976</v>
      </c>
      <c r="L18" s="15"/>
      <c r="N18" s="13"/>
      <c r="O18"/>
      <c r="P18"/>
      <c r="Q18"/>
      <c r="R18"/>
      <c r="S18"/>
      <c r="T18"/>
    </row>
    <row r="19" spans="1:21" x14ac:dyDescent="0.25">
      <c r="A19" s="11">
        <v>8</v>
      </c>
      <c r="B19" s="12" t="s">
        <v>25</v>
      </c>
      <c r="C19" s="13">
        <v>11</v>
      </c>
      <c r="D19" s="13">
        <v>2020</v>
      </c>
      <c r="E19" s="12">
        <v>26</v>
      </c>
      <c r="G19" s="13" t="s">
        <v>26</v>
      </c>
      <c r="H19" s="13">
        <f t="shared" si="0"/>
        <v>11</v>
      </c>
      <c r="I19" s="13">
        <f t="shared" si="1"/>
        <v>2020</v>
      </c>
      <c r="J19" s="12">
        <f t="shared" si="2"/>
        <v>25.64</v>
      </c>
      <c r="K19" s="14">
        <f t="shared" si="3"/>
        <v>2028.0811000000001</v>
      </c>
      <c r="L19" s="15"/>
      <c r="N19" s="20" t="s">
        <v>24</v>
      </c>
      <c r="O19"/>
      <c r="P19" s="21"/>
      <c r="Q19" s="21"/>
      <c r="R19" s="20" t="s">
        <v>24</v>
      </c>
      <c r="S19"/>
      <c r="T19" s="21"/>
    </row>
    <row r="20" spans="1:21" x14ac:dyDescent="0.25">
      <c r="A20" s="11">
        <v>9</v>
      </c>
      <c r="B20" s="12" t="s">
        <v>25</v>
      </c>
      <c r="C20" s="13">
        <v>11</v>
      </c>
      <c r="D20" s="13">
        <v>2020</v>
      </c>
      <c r="E20" s="12">
        <v>27</v>
      </c>
      <c r="G20" s="13" t="s">
        <v>26</v>
      </c>
      <c r="H20" s="13">
        <f t="shared" si="0"/>
        <v>11</v>
      </c>
      <c r="I20" s="13">
        <f t="shared" si="1"/>
        <v>2020</v>
      </c>
      <c r="J20" s="12">
        <f t="shared" si="2"/>
        <v>26.62</v>
      </c>
      <c r="K20" s="14">
        <f t="shared" si="3"/>
        <v>2028.55</v>
      </c>
      <c r="L20" s="15"/>
      <c r="N20" s="16" t="s">
        <v>27</v>
      </c>
      <c r="O20"/>
      <c r="P20"/>
      <c r="Q20"/>
      <c r="R20" s="16" t="s">
        <v>33</v>
      </c>
      <c r="S20"/>
      <c r="T20"/>
    </row>
    <row r="21" spans="1:21" x14ac:dyDescent="0.25">
      <c r="A21" s="11">
        <v>10</v>
      </c>
      <c r="B21" s="12" t="s">
        <v>25</v>
      </c>
      <c r="C21" s="13">
        <v>11</v>
      </c>
      <c r="D21" s="13">
        <v>2020</v>
      </c>
      <c r="E21" s="12">
        <v>28</v>
      </c>
      <c r="G21" s="13" t="s">
        <v>26</v>
      </c>
      <c r="H21" s="13">
        <f t="shared" si="0"/>
        <v>11</v>
      </c>
      <c r="I21" s="13">
        <f t="shared" si="1"/>
        <v>2020</v>
      </c>
      <c r="J21" s="12">
        <f t="shared" si="2"/>
        <v>27.61</v>
      </c>
      <c r="K21" s="14">
        <f t="shared" si="3"/>
        <v>2028.2506000000001</v>
      </c>
      <c r="L21" s="15"/>
    </row>
    <row r="22" spans="1:21" x14ac:dyDescent="0.25">
      <c r="A22" s="11">
        <v>11</v>
      </c>
      <c r="B22" s="12" t="s">
        <v>25</v>
      </c>
      <c r="C22" s="13">
        <v>11</v>
      </c>
      <c r="D22" s="13">
        <v>2020</v>
      </c>
      <c r="E22" s="12">
        <v>29</v>
      </c>
      <c r="G22" s="13" t="s">
        <v>26</v>
      </c>
      <c r="H22" s="13">
        <f t="shared" si="0"/>
        <v>11</v>
      </c>
      <c r="I22" s="13">
        <f t="shared" si="1"/>
        <v>2020</v>
      </c>
      <c r="J22" s="12">
        <f t="shared" si="2"/>
        <v>28.59</v>
      </c>
      <c r="K22" s="14">
        <f t="shared" si="3"/>
        <v>2028.6813999999999</v>
      </c>
      <c r="L22" s="15"/>
    </row>
    <row r="23" spans="1:21" x14ac:dyDescent="0.25">
      <c r="A23" s="11">
        <v>12</v>
      </c>
      <c r="B23" s="12" t="s">
        <v>25</v>
      </c>
      <c r="C23" s="13">
        <v>11</v>
      </c>
      <c r="D23" s="13">
        <v>2020</v>
      </c>
      <c r="E23" s="12">
        <v>30</v>
      </c>
      <c r="G23" s="13" t="s">
        <v>26</v>
      </c>
      <c r="H23" s="13">
        <f t="shared" si="0"/>
        <v>11</v>
      </c>
      <c r="I23" s="13">
        <f t="shared" si="1"/>
        <v>2020</v>
      </c>
      <c r="J23" s="12">
        <f t="shared" si="2"/>
        <v>29.58</v>
      </c>
      <c r="K23" s="14">
        <f t="shared" si="3"/>
        <v>2028.3976</v>
      </c>
      <c r="L23" s="15"/>
    </row>
    <row r="24" spans="1:21" x14ac:dyDescent="0.25">
      <c r="A24" s="11">
        <v>13</v>
      </c>
      <c r="B24" s="12" t="s">
        <v>25</v>
      </c>
      <c r="C24" s="13">
        <v>11</v>
      </c>
      <c r="D24" s="13">
        <v>2020</v>
      </c>
      <c r="E24" s="12">
        <v>31</v>
      </c>
      <c r="G24" s="13" t="s">
        <v>26</v>
      </c>
      <c r="H24" s="13">
        <f t="shared" si="0"/>
        <v>11</v>
      </c>
      <c r="I24" s="13">
        <f t="shared" si="1"/>
        <v>2020</v>
      </c>
      <c r="J24" s="12">
        <f t="shared" si="2"/>
        <v>30.57</v>
      </c>
      <c r="K24" s="14">
        <f t="shared" si="3"/>
        <v>2028.1322</v>
      </c>
      <c r="L24" s="15"/>
    </row>
    <row r="25" spans="1:21" x14ac:dyDescent="0.25">
      <c r="A25" s="11">
        <v>14</v>
      </c>
      <c r="B25" s="12" t="s">
        <v>25</v>
      </c>
      <c r="C25" s="13">
        <v>11</v>
      </c>
      <c r="D25" s="13">
        <v>2020</v>
      </c>
      <c r="E25" s="12">
        <v>32</v>
      </c>
      <c r="G25" s="13" t="s">
        <v>26</v>
      </c>
      <c r="H25" s="13">
        <f t="shared" si="0"/>
        <v>11</v>
      </c>
      <c r="I25" s="13">
        <f t="shared" si="1"/>
        <v>2020</v>
      </c>
      <c r="J25" s="12">
        <f t="shared" si="2"/>
        <v>31.55</v>
      </c>
      <c r="K25" s="14">
        <f t="shared" si="3"/>
        <v>2028.5261</v>
      </c>
      <c r="L25" s="15"/>
    </row>
    <row r="26" spans="1:21" x14ac:dyDescent="0.25">
      <c r="A26" s="11">
        <v>15</v>
      </c>
      <c r="B26" s="12" t="s">
        <v>25</v>
      </c>
      <c r="C26" s="13">
        <v>11</v>
      </c>
      <c r="D26" s="13">
        <v>2020</v>
      </c>
      <c r="E26" s="12">
        <v>33</v>
      </c>
      <c r="G26" s="13" t="s">
        <v>26</v>
      </c>
      <c r="H26" s="13">
        <f t="shared" si="0"/>
        <v>11</v>
      </c>
      <c r="I26" s="13">
        <f t="shared" si="1"/>
        <v>2020</v>
      </c>
      <c r="J26" s="12">
        <f t="shared" si="2"/>
        <v>32.54</v>
      </c>
      <c r="K26" s="14">
        <f t="shared" si="3"/>
        <v>2028.2728999999999</v>
      </c>
      <c r="L26" s="15"/>
    </row>
    <row r="27" spans="1:21" x14ac:dyDescent="0.25">
      <c r="A27" s="11">
        <v>16</v>
      </c>
      <c r="B27" s="12" t="s">
        <v>25</v>
      </c>
      <c r="C27" s="13">
        <v>11</v>
      </c>
      <c r="D27" s="13">
        <v>2020</v>
      </c>
      <c r="E27" s="12">
        <v>34</v>
      </c>
      <c r="G27" s="13" t="s">
        <v>26</v>
      </c>
      <c r="H27" s="13">
        <f t="shared" si="0"/>
        <v>11</v>
      </c>
      <c r="I27" s="13">
        <f t="shared" si="1"/>
        <v>2020</v>
      </c>
      <c r="J27" s="12">
        <f t="shared" si="2"/>
        <v>33.520000000000003</v>
      </c>
      <c r="K27" s="14">
        <f t="shared" si="3"/>
        <v>2028.6396</v>
      </c>
      <c r="L27" s="15"/>
    </row>
    <row r="28" spans="1:21" x14ac:dyDescent="0.25">
      <c r="A28" s="11">
        <v>17</v>
      </c>
      <c r="B28" s="12" t="s">
        <v>25</v>
      </c>
      <c r="C28" s="13">
        <v>11</v>
      </c>
      <c r="D28" s="13">
        <v>2020</v>
      </c>
      <c r="E28" s="12">
        <v>35</v>
      </c>
      <c r="G28" s="13" t="s">
        <v>26</v>
      </c>
      <c r="H28" s="13">
        <f t="shared" si="0"/>
        <v>11</v>
      </c>
      <c r="I28" s="13">
        <f t="shared" si="1"/>
        <v>2020</v>
      </c>
      <c r="J28" s="12">
        <f t="shared" si="2"/>
        <v>34.51</v>
      </c>
      <c r="K28" s="14">
        <f t="shared" si="3"/>
        <v>2028.3976</v>
      </c>
      <c r="L28" s="15"/>
    </row>
    <row r="29" spans="1:21" x14ac:dyDescent="0.25">
      <c r="A29" s="11">
        <v>18</v>
      </c>
      <c r="B29" s="12" t="s">
        <v>25</v>
      </c>
      <c r="C29" s="13">
        <v>11</v>
      </c>
      <c r="D29" s="13">
        <v>2020</v>
      </c>
      <c r="E29" s="12">
        <v>36</v>
      </c>
      <c r="G29" s="13" t="s">
        <v>26</v>
      </c>
      <c r="H29" s="13">
        <f t="shared" si="0"/>
        <v>11</v>
      </c>
      <c r="I29" s="13">
        <f t="shared" si="1"/>
        <v>2020</v>
      </c>
      <c r="J29" s="12">
        <f t="shared" si="2"/>
        <v>35.5</v>
      </c>
      <c r="K29" s="14">
        <f t="shared" si="3"/>
        <v>2028.1690000000001</v>
      </c>
      <c r="L29" s="15"/>
    </row>
    <row r="30" spans="1:21" x14ac:dyDescent="0.25">
      <c r="A30" s="11">
        <v>19</v>
      </c>
      <c r="B30" s="12" t="s">
        <v>25</v>
      </c>
      <c r="C30" s="13">
        <v>11</v>
      </c>
      <c r="D30" s="13">
        <v>2020</v>
      </c>
      <c r="E30" s="12">
        <v>37</v>
      </c>
      <c r="G30" s="13" t="s">
        <v>26</v>
      </c>
      <c r="H30" s="13">
        <f t="shared" si="0"/>
        <v>11</v>
      </c>
      <c r="I30" s="13">
        <f t="shared" si="1"/>
        <v>2020</v>
      </c>
      <c r="J30" s="12">
        <f t="shared" si="2"/>
        <v>36.479999999999997</v>
      </c>
      <c r="K30" s="14">
        <f t="shared" si="3"/>
        <v>2028.5088000000001</v>
      </c>
      <c r="L30" s="15"/>
    </row>
    <row r="31" spans="1:21" x14ac:dyDescent="0.25">
      <c r="A31" s="11">
        <v>20</v>
      </c>
      <c r="B31" s="12" t="s">
        <v>25</v>
      </c>
      <c r="C31" s="13">
        <v>11</v>
      </c>
      <c r="D31" s="13">
        <v>2020</v>
      </c>
      <c r="E31" s="12">
        <v>38</v>
      </c>
      <c r="G31" s="13" t="s">
        <v>26</v>
      </c>
      <c r="H31" s="13">
        <f t="shared" si="0"/>
        <v>11</v>
      </c>
      <c r="I31" s="13">
        <f t="shared" si="1"/>
        <v>2020</v>
      </c>
      <c r="J31" s="12">
        <f t="shared" si="2"/>
        <v>37.47</v>
      </c>
      <c r="K31" s="14">
        <f t="shared" si="3"/>
        <v>2028.2892999999999</v>
      </c>
      <c r="L31" s="15"/>
    </row>
    <row r="32" spans="1:21" x14ac:dyDescent="0.25">
      <c r="A32" s="11">
        <v>21</v>
      </c>
      <c r="B32" s="12" t="s">
        <v>25</v>
      </c>
      <c r="C32" s="13">
        <v>11</v>
      </c>
      <c r="D32" s="13">
        <v>2020</v>
      </c>
      <c r="E32" s="12">
        <v>39</v>
      </c>
      <c r="G32" s="13" t="s">
        <v>26</v>
      </c>
      <c r="H32" s="13">
        <f t="shared" si="0"/>
        <v>11</v>
      </c>
      <c r="I32" s="13">
        <f t="shared" si="1"/>
        <v>2020</v>
      </c>
      <c r="J32" s="12">
        <f t="shared" si="2"/>
        <v>38.450000000000003</v>
      </c>
      <c r="K32" s="14">
        <f t="shared" si="3"/>
        <v>2028.6086</v>
      </c>
      <c r="L32" s="15"/>
    </row>
    <row r="33" spans="1:12" x14ac:dyDescent="0.25">
      <c r="A33" s="11">
        <v>22</v>
      </c>
      <c r="B33" s="12" t="s">
        <v>25</v>
      </c>
      <c r="C33" s="13">
        <v>11</v>
      </c>
      <c r="D33" s="13">
        <v>2020</v>
      </c>
      <c r="E33" s="12">
        <v>40</v>
      </c>
      <c r="G33" s="13" t="s">
        <v>26</v>
      </c>
      <c r="H33" s="13">
        <f t="shared" si="0"/>
        <v>11</v>
      </c>
      <c r="I33" s="13">
        <f t="shared" si="1"/>
        <v>2020</v>
      </c>
      <c r="J33" s="12">
        <f t="shared" si="2"/>
        <v>39.44</v>
      </c>
      <c r="K33" s="14">
        <f t="shared" si="3"/>
        <v>2028.3976</v>
      </c>
      <c r="L33" s="15"/>
    </row>
    <row r="34" spans="1:12" x14ac:dyDescent="0.25">
      <c r="A34" s="11">
        <v>23</v>
      </c>
      <c r="B34" s="12" t="s">
        <v>25</v>
      </c>
      <c r="C34" s="13">
        <v>11</v>
      </c>
      <c r="D34" s="13">
        <v>2020</v>
      </c>
      <c r="E34" s="12">
        <v>41</v>
      </c>
      <c r="G34" s="13" t="s">
        <v>26</v>
      </c>
      <c r="H34" s="13">
        <f t="shared" si="0"/>
        <v>11</v>
      </c>
      <c r="I34" s="13">
        <f t="shared" si="1"/>
        <v>2020</v>
      </c>
      <c r="J34" s="12">
        <f t="shared" si="2"/>
        <v>40.43</v>
      </c>
      <c r="K34" s="14">
        <f t="shared" si="3"/>
        <v>2028.1968999999999</v>
      </c>
      <c r="L34" s="15"/>
    </row>
    <row r="35" spans="1:12" x14ac:dyDescent="0.25">
      <c r="A35" s="11">
        <v>24</v>
      </c>
      <c r="B35" s="12" t="s">
        <v>25</v>
      </c>
      <c r="C35" s="13">
        <v>11</v>
      </c>
      <c r="D35" s="13">
        <v>2020</v>
      </c>
      <c r="E35" s="12">
        <v>42</v>
      </c>
      <c r="G35" s="13" t="s">
        <v>26</v>
      </c>
      <c r="H35" s="13">
        <f t="shared" si="0"/>
        <v>11</v>
      </c>
      <c r="I35" s="13">
        <f t="shared" si="1"/>
        <v>2020</v>
      </c>
      <c r="J35" s="12">
        <f t="shared" si="2"/>
        <v>41.41</v>
      </c>
      <c r="K35" s="14">
        <f t="shared" si="3"/>
        <v>2028.4955</v>
      </c>
      <c r="L35" s="15"/>
    </row>
    <row r="36" spans="1:12" x14ac:dyDescent="0.25">
      <c r="A36" s="11">
        <v>25</v>
      </c>
      <c r="B36" s="12" t="s">
        <v>25</v>
      </c>
      <c r="C36" s="13">
        <v>11</v>
      </c>
      <c r="D36" s="13">
        <v>2020</v>
      </c>
      <c r="E36" s="12">
        <v>43</v>
      </c>
      <c r="G36" s="13" t="s">
        <v>26</v>
      </c>
      <c r="H36" s="13">
        <f t="shared" si="0"/>
        <v>11</v>
      </c>
      <c r="I36" s="13">
        <f t="shared" si="1"/>
        <v>2020</v>
      </c>
      <c r="J36" s="12">
        <f t="shared" si="2"/>
        <v>42.4</v>
      </c>
      <c r="K36" s="14">
        <f t="shared" si="3"/>
        <v>2028.3018999999999</v>
      </c>
      <c r="L36" s="15"/>
    </row>
    <row r="37" spans="1:12" x14ac:dyDescent="0.25">
      <c r="A37" s="11">
        <v>26</v>
      </c>
      <c r="B37" s="12" t="s">
        <v>25</v>
      </c>
      <c r="C37" s="13">
        <v>11</v>
      </c>
      <c r="D37" s="13">
        <v>2020</v>
      </c>
      <c r="E37" s="12">
        <v>44</v>
      </c>
      <c r="G37" s="13" t="s">
        <v>26</v>
      </c>
      <c r="H37" s="13">
        <f t="shared" si="0"/>
        <v>11</v>
      </c>
      <c r="I37" s="13">
        <f t="shared" si="1"/>
        <v>2020</v>
      </c>
      <c r="J37" s="12">
        <f t="shared" si="2"/>
        <v>43.38</v>
      </c>
      <c r="K37" s="14">
        <f t="shared" si="3"/>
        <v>2028.5845999999999</v>
      </c>
      <c r="L37" s="15"/>
    </row>
    <row r="38" spans="1:12" x14ac:dyDescent="0.25">
      <c r="A38" s="11">
        <v>27</v>
      </c>
      <c r="B38" s="12" t="s">
        <v>25</v>
      </c>
      <c r="C38" s="13">
        <v>11</v>
      </c>
      <c r="D38" s="13">
        <v>2020</v>
      </c>
      <c r="E38" s="12">
        <v>45</v>
      </c>
      <c r="G38" s="13" t="s">
        <v>26</v>
      </c>
      <c r="H38" s="13">
        <f t="shared" si="0"/>
        <v>11</v>
      </c>
      <c r="I38" s="13">
        <f t="shared" si="1"/>
        <v>2020</v>
      </c>
      <c r="J38" s="12">
        <f t="shared" si="2"/>
        <v>44.37</v>
      </c>
      <c r="K38" s="14">
        <f t="shared" si="3"/>
        <v>2028.3976</v>
      </c>
      <c r="L38" s="15"/>
    </row>
    <row r="39" spans="1:12" x14ac:dyDescent="0.25">
      <c r="A39" s="11">
        <v>28</v>
      </c>
      <c r="B39" s="12" t="s">
        <v>25</v>
      </c>
      <c r="C39" s="13">
        <v>11</v>
      </c>
      <c r="D39" s="13">
        <v>2020</v>
      </c>
      <c r="E39" s="12">
        <v>46</v>
      </c>
      <c r="G39" s="13" t="s">
        <v>26</v>
      </c>
      <c r="H39" s="13">
        <f t="shared" si="0"/>
        <v>11</v>
      </c>
      <c r="I39" s="13">
        <f t="shared" si="1"/>
        <v>2020</v>
      </c>
      <c r="J39" s="12">
        <f t="shared" si="2"/>
        <v>45.36</v>
      </c>
      <c r="K39" s="14">
        <f t="shared" si="3"/>
        <v>2028.2186999999999</v>
      </c>
      <c r="L39" s="15"/>
    </row>
    <row r="40" spans="1:12" x14ac:dyDescent="0.25">
      <c r="A40" s="11">
        <v>29</v>
      </c>
      <c r="B40" s="12" t="s">
        <v>25</v>
      </c>
      <c r="C40" s="13">
        <v>12</v>
      </c>
      <c r="D40" s="13">
        <v>2020</v>
      </c>
      <c r="E40" s="12">
        <v>19.5</v>
      </c>
      <c r="G40" s="13" t="s">
        <v>26</v>
      </c>
      <c r="H40" s="13">
        <f t="shared" si="0"/>
        <v>12</v>
      </c>
      <c r="I40" s="13">
        <f t="shared" si="1"/>
        <v>2020</v>
      </c>
      <c r="J40" s="12">
        <f t="shared" si="2"/>
        <v>19.23</v>
      </c>
      <c r="K40" s="14">
        <f t="shared" si="3"/>
        <v>2028.0811000000001</v>
      </c>
      <c r="L40" s="15"/>
    </row>
    <row r="41" spans="1:12" x14ac:dyDescent="0.25">
      <c r="A41" s="11">
        <v>30</v>
      </c>
      <c r="B41" s="12" t="s">
        <v>25</v>
      </c>
      <c r="C41" s="13">
        <v>12</v>
      </c>
      <c r="D41" s="13">
        <v>2020</v>
      </c>
      <c r="E41" s="12">
        <v>20</v>
      </c>
      <c r="G41" s="13" t="s">
        <v>26</v>
      </c>
      <c r="H41" s="13">
        <f t="shared" si="0"/>
        <v>12</v>
      </c>
      <c r="I41" s="13">
        <f t="shared" si="1"/>
        <v>2020</v>
      </c>
      <c r="J41" s="12">
        <f t="shared" si="2"/>
        <v>19.72</v>
      </c>
      <c r="K41" s="14">
        <f t="shared" si="3"/>
        <v>2028.3976</v>
      </c>
      <c r="L41" s="15"/>
    </row>
    <row r="42" spans="1:12" x14ac:dyDescent="0.25">
      <c r="A42" s="11">
        <v>31</v>
      </c>
      <c r="B42" s="12" t="s">
        <v>25</v>
      </c>
      <c r="C42" s="13">
        <v>12</v>
      </c>
      <c r="D42" s="13">
        <v>2020</v>
      </c>
      <c r="E42" s="12">
        <v>21</v>
      </c>
      <c r="G42" s="13" t="s">
        <v>26</v>
      </c>
      <c r="H42" s="13">
        <f t="shared" si="0"/>
        <v>12</v>
      </c>
      <c r="I42" s="13">
        <f t="shared" si="1"/>
        <v>2020</v>
      </c>
      <c r="J42" s="12">
        <f t="shared" si="2"/>
        <v>20.71</v>
      </c>
      <c r="K42" s="14">
        <f t="shared" si="3"/>
        <v>2028.0057999999999</v>
      </c>
      <c r="L42" s="15"/>
    </row>
    <row r="43" spans="1:12" x14ac:dyDescent="0.25">
      <c r="A43" s="11">
        <v>32</v>
      </c>
      <c r="B43" s="12" t="s">
        <v>25</v>
      </c>
      <c r="C43" s="13">
        <v>12</v>
      </c>
      <c r="D43" s="13">
        <v>2020</v>
      </c>
      <c r="E43" s="12">
        <v>22</v>
      </c>
      <c r="G43" s="13" t="s">
        <v>26</v>
      </c>
      <c r="H43" s="13">
        <f t="shared" si="0"/>
        <v>12</v>
      </c>
      <c r="I43" s="13">
        <f t="shared" si="1"/>
        <v>2020</v>
      </c>
      <c r="J43" s="12">
        <f t="shared" si="2"/>
        <v>21.69</v>
      </c>
      <c r="K43" s="14">
        <f t="shared" si="3"/>
        <v>2028.5845999999999</v>
      </c>
      <c r="L43" s="15"/>
    </row>
    <row r="44" spans="1:12" x14ac:dyDescent="0.25">
      <c r="A44" s="11">
        <v>33</v>
      </c>
      <c r="B44" s="12" t="s">
        <v>25</v>
      </c>
      <c r="C44" s="13">
        <v>12</v>
      </c>
      <c r="D44" s="13">
        <v>2020</v>
      </c>
      <c r="E44" s="12">
        <v>23</v>
      </c>
      <c r="G44" s="13" t="s">
        <v>26</v>
      </c>
      <c r="H44" s="13">
        <f t="shared" si="0"/>
        <v>12</v>
      </c>
      <c r="I44" s="13">
        <f t="shared" si="1"/>
        <v>2020</v>
      </c>
      <c r="J44" s="12">
        <f t="shared" si="2"/>
        <v>22.68</v>
      </c>
      <c r="K44" s="14">
        <f t="shared" si="3"/>
        <v>2028.2186999999999</v>
      </c>
      <c r="L44" s="15"/>
    </row>
    <row r="45" spans="1:12" x14ac:dyDescent="0.25">
      <c r="A45" s="11">
        <v>34</v>
      </c>
      <c r="B45" s="12" t="s">
        <v>25</v>
      </c>
      <c r="C45" s="13">
        <v>12</v>
      </c>
      <c r="D45" s="13">
        <v>2020</v>
      </c>
      <c r="E45" s="12">
        <v>24</v>
      </c>
      <c r="G45" s="13" t="s">
        <v>26</v>
      </c>
      <c r="H45" s="13">
        <f t="shared" si="0"/>
        <v>12</v>
      </c>
      <c r="I45" s="13">
        <f t="shared" si="1"/>
        <v>2020</v>
      </c>
      <c r="J45" s="12">
        <f t="shared" si="2"/>
        <v>23.66</v>
      </c>
      <c r="K45" s="14">
        <f t="shared" si="3"/>
        <v>2028.7405000000001</v>
      </c>
      <c r="L45" s="15"/>
    </row>
    <row r="46" spans="1:12" x14ac:dyDescent="0.25">
      <c r="A46" s="11">
        <v>35</v>
      </c>
      <c r="B46" s="12" t="s">
        <v>25</v>
      </c>
      <c r="C46" s="13">
        <v>12</v>
      </c>
      <c r="D46" s="13">
        <v>2020</v>
      </c>
      <c r="E46" s="12">
        <v>25</v>
      </c>
      <c r="G46" s="13" t="s">
        <v>26</v>
      </c>
      <c r="H46" s="13">
        <f t="shared" si="0"/>
        <v>12</v>
      </c>
      <c r="I46" s="13">
        <f t="shared" si="1"/>
        <v>2020</v>
      </c>
      <c r="J46" s="12">
        <f t="shared" si="2"/>
        <v>24.65</v>
      </c>
      <c r="K46" s="14">
        <f t="shared" si="3"/>
        <v>2028.3976</v>
      </c>
      <c r="L46" s="15"/>
    </row>
    <row r="47" spans="1:12" x14ac:dyDescent="0.25">
      <c r="A47" s="11">
        <v>36</v>
      </c>
      <c r="B47" s="12" t="s">
        <v>25</v>
      </c>
      <c r="C47" s="13">
        <v>12</v>
      </c>
      <c r="D47" s="13">
        <v>2020</v>
      </c>
      <c r="E47" s="12">
        <v>26</v>
      </c>
      <c r="G47" s="13" t="s">
        <v>26</v>
      </c>
      <c r="H47" s="13">
        <f t="shared" si="0"/>
        <v>12</v>
      </c>
      <c r="I47" s="13">
        <f t="shared" si="1"/>
        <v>2020</v>
      </c>
      <c r="J47" s="12">
        <f t="shared" si="2"/>
        <v>25.64</v>
      </c>
      <c r="K47" s="14">
        <f t="shared" si="3"/>
        <v>2028.0811000000001</v>
      </c>
      <c r="L47" s="15"/>
    </row>
    <row r="48" spans="1:12" x14ac:dyDescent="0.25">
      <c r="A48" s="11">
        <v>37</v>
      </c>
      <c r="B48" s="12" t="s">
        <v>25</v>
      </c>
      <c r="C48" s="13">
        <v>12</v>
      </c>
      <c r="D48" s="13">
        <v>2020</v>
      </c>
      <c r="E48" s="12">
        <v>27</v>
      </c>
      <c r="G48" s="13" t="s">
        <v>26</v>
      </c>
      <c r="H48" s="13">
        <f t="shared" si="0"/>
        <v>12</v>
      </c>
      <c r="I48" s="13">
        <f t="shared" si="1"/>
        <v>2020</v>
      </c>
      <c r="J48" s="12">
        <f t="shared" si="2"/>
        <v>26.62</v>
      </c>
      <c r="K48" s="14">
        <f t="shared" si="3"/>
        <v>2028.55</v>
      </c>
      <c r="L48" s="15"/>
    </row>
    <row r="49" spans="1:12" x14ac:dyDescent="0.25">
      <c r="A49" s="11">
        <v>38</v>
      </c>
      <c r="B49" s="12" t="s">
        <v>25</v>
      </c>
      <c r="C49" s="13">
        <v>12</v>
      </c>
      <c r="D49" s="13">
        <v>2020</v>
      </c>
      <c r="E49" s="12">
        <v>28</v>
      </c>
      <c r="G49" s="13" t="s">
        <v>26</v>
      </c>
      <c r="H49" s="13">
        <f t="shared" si="0"/>
        <v>12</v>
      </c>
      <c r="I49" s="13">
        <f t="shared" si="1"/>
        <v>2020</v>
      </c>
      <c r="J49" s="12">
        <f t="shared" si="2"/>
        <v>27.61</v>
      </c>
      <c r="K49" s="14">
        <f t="shared" si="3"/>
        <v>2028.2506000000001</v>
      </c>
      <c r="L49" s="15"/>
    </row>
    <row r="50" spans="1:12" x14ac:dyDescent="0.25">
      <c r="A50" s="11">
        <v>39</v>
      </c>
      <c r="B50" s="12" t="s">
        <v>25</v>
      </c>
      <c r="C50" s="13">
        <v>12</v>
      </c>
      <c r="D50" s="13">
        <v>2020</v>
      </c>
      <c r="E50" s="12">
        <v>29</v>
      </c>
      <c r="G50" s="13" t="s">
        <v>26</v>
      </c>
      <c r="H50" s="13">
        <f t="shared" si="0"/>
        <v>12</v>
      </c>
      <c r="I50" s="13">
        <f t="shared" si="1"/>
        <v>2020</v>
      </c>
      <c r="J50" s="12">
        <f t="shared" si="2"/>
        <v>28.59</v>
      </c>
      <c r="K50" s="14">
        <f t="shared" si="3"/>
        <v>2028.6813999999999</v>
      </c>
      <c r="L50" s="15"/>
    </row>
    <row r="51" spans="1:12" x14ac:dyDescent="0.25">
      <c r="A51" s="11">
        <v>40</v>
      </c>
      <c r="B51" s="12" t="s">
        <v>25</v>
      </c>
      <c r="C51" s="13">
        <v>12</v>
      </c>
      <c r="D51" s="13">
        <v>2020</v>
      </c>
      <c r="E51" s="12">
        <v>30</v>
      </c>
      <c r="G51" s="13" t="s">
        <v>26</v>
      </c>
      <c r="H51" s="13">
        <f t="shared" si="0"/>
        <v>12</v>
      </c>
      <c r="I51" s="13">
        <f t="shared" si="1"/>
        <v>2020</v>
      </c>
      <c r="J51" s="12">
        <f t="shared" si="2"/>
        <v>29.58</v>
      </c>
      <c r="K51" s="14">
        <f t="shared" si="3"/>
        <v>2028.3976</v>
      </c>
      <c r="L51" s="15"/>
    </row>
    <row r="52" spans="1:12" x14ac:dyDescent="0.25">
      <c r="A52" s="11">
        <v>41</v>
      </c>
      <c r="B52" s="12" t="s">
        <v>25</v>
      </c>
      <c r="C52" s="13">
        <v>12</v>
      </c>
      <c r="D52" s="13">
        <v>2020</v>
      </c>
      <c r="E52" s="12">
        <v>31</v>
      </c>
      <c r="G52" s="13" t="s">
        <v>26</v>
      </c>
      <c r="H52" s="13">
        <f t="shared" si="0"/>
        <v>12</v>
      </c>
      <c r="I52" s="13">
        <f t="shared" si="1"/>
        <v>2020</v>
      </c>
      <c r="J52" s="12">
        <f t="shared" si="2"/>
        <v>30.57</v>
      </c>
      <c r="K52" s="14">
        <f t="shared" si="3"/>
        <v>2028.1322</v>
      </c>
      <c r="L52" s="15"/>
    </row>
    <row r="53" spans="1:12" x14ac:dyDescent="0.25">
      <c r="A53" s="11">
        <v>42</v>
      </c>
      <c r="B53" s="12" t="s">
        <v>25</v>
      </c>
      <c r="C53" s="13">
        <v>12</v>
      </c>
      <c r="D53" s="13">
        <v>2020</v>
      </c>
      <c r="E53" s="12">
        <v>32</v>
      </c>
      <c r="G53" s="13" t="s">
        <v>26</v>
      </c>
      <c r="H53" s="13">
        <f t="shared" si="0"/>
        <v>12</v>
      </c>
      <c r="I53" s="13">
        <f t="shared" si="1"/>
        <v>2020</v>
      </c>
      <c r="J53" s="12">
        <f t="shared" si="2"/>
        <v>31.55</v>
      </c>
      <c r="K53" s="14">
        <f t="shared" si="3"/>
        <v>2028.5261</v>
      </c>
      <c r="L53" s="15"/>
    </row>
    <row r="54" spans="1:12" x14ac:dyDescent="0.25">
      <c r="A54" s="11">
        <v>43</v>
      </c>
      <c r="B54" s="12" t="s">
        <v>25</v>
      </c>
      <c r="C54" s="13">
        <v>12</v>
      </c>
      <c r="D54" s="13">
        <v>2020</v>
      </c>
      <c r="E54" s="12">
        <v>33</v>
      </c>
      <c r="G54" s="13" t="s">
        <v>26</v>
      </c>
      <c r="H54" s="13">
        <f t="shared" si="0"/>
        <v>12</v>
      </c>
      <c r="I54" s="13">
        <f t="shared" si="1"/>
        <v>2020</v>
      </c>
      <c r="J54" s="12">
        <f t="shared" si="2"/>
        <v>32.54</v>
      </c>
      <c r="K54" s="14">
        <f t="shared" si="3"/>
        <v>2028.2728999999999</v>
      </c>
      <c r="L54" s="15"/>
    </row>
    <row r="55" spans="1:12" x14ac:dyDescent="0.25">
      <c r="A55" s="11">
        <v>44</v>
      </c>
      <c r="B55" s="12" t="s">
        <v>25</v>
      </c>
      <c r="C55" s="13">
        <v>12</v>
      </c>
      <c r="D55" s="13">
        <v>2020</v>
      </c>
      <c r="E55" s="12">
        <v>34</v>
      </c>
      <c r="G55" s="13" t="s">
        <v>26</v>
      </c>
      <c r="H55" s="13">
        <f t="shared" si="0"/>
        <v>12</v>
      </c>
      <c r="I55" s="13">
        <f t="shared" si="1"/>
        <v>2020</v>
      </c>
      <c r="J55" s="12">
        <f t="shared" si="2"/>
        <v>33.520000000000003</v>
      </c>
      <c r="K55" s="14">
        <f t="shared" si="3"/>
        <v>2028.6396</v>
      </c>
      <c r="L55" s="15"/>
    </row>
    <row r="56" spans="1:12" x14ac:dyDescent="0.25">
      <c r="A56" s="11">
        <v>45</v>
      </c>
      <c r="B56" s="12" t="s">
        <v>25</v>
      </c>
      <c r="C56" s="13">
        <v>12</v>
      </c>
      <c r="D56" s="13">
        <v>2020</v>
      </c>
      <c r="E56" s="12">
        <v>35</v>
      </c>
      <c r="G56" s="13" t="s">
        <v>26</v>
      </c>
      <c r="H56" s="13">
        <f t="shared" si="0"/>
        <v>12</v>
      </c>
      <c r="I56" s="13">
        <f t="shared" si="1"/>
        <v>2020</v>
      </c>
      <c r="J56" s="12">
        <f t="shared" si="2"/>
        <v>34.51</v>
      </c>
      <c r="K56" s="14">
        <f t="shared" si="3"/>
        <v>2028.3976</v>
      </c>
      <c r="L56" s="15"/>
    </row>
    <row r="57" spans="1:12" x14ac:dyDescent="0.25">
      <c r="A57" s="11">
        <v>46</v>
      </c>
      <c r="B57" s="12" t="s">
        <v>25</v>
      </c>
      <c r="C57" s="13">
        <v>12</v>
      </c>
      <c r="D57" s="13">
        <v>2020</v>
      </c>
      <c r="E57" s="12">
        <v>36</v>
      </c>
      <c r="G57" s="13" t="s">
        <v>26</v>
      </c>
      <c r="H57" s="13">
        <f t="shared" si="0"/>
        <v>12</v>
      </c>
      <c r="I57" s="13">
        <f t="shared" si="1"/>
        <v>2020</v>
      </c>
      <c r="J57" s="12">
        <f t="shared" si="2"/>
        <v>35.5</v>
      </c>
      <c r="K57" s="14">
        <f t="shared" si="3"/>
        <v>2028.1690000000001</v>
      </c>
      <c r="L57" s="15"/>
    </row>
    <row r="58" spans="1:12" x14ac:dyDescent="0.25">
      <c r="A58" s="11">
        <v>47</v>
      </c>
      <c r="B58" s="12" t="s">
        <v>25</v>
      </c>
      <c r="C58" s="13">
        <v>12</v>
      </c>
      <c r="D58" s="13">
        <v>2020</v>
      </c>
      <c r="E58" s="12">
        <v>37</v>
      </c>
      <c r="G58" s="13" t="s">
        <v>26</v>
      </c>
      <c r="H58" s="13">
        <f t="shared" si="0"/>
        <v>12</v>
      </c>
      <c r="I58" s="13">
        <f t="shared" si="1"/>
        <v>2020</v>
      </c>
      <c r="J58" s="12">
        <f t="shared" si="2"/>
        <v>36.479999999999997</v>
      </c>
      <c r="K58" s="14">
        <f t="shared" si="3"/>
        <v>2028.5088000000001</v>
      </c>
      <c r="L58" s="15"/>
    </row>
    <row r="59" spans="1:12" x14ac:dyDescent="0.25">
      <c r="A59" s="11">
        <v>48</v>
      </c>
      <c r="B59" s="12" t="s">
        <v>25</v>
      </c>
      <c r="C59" s="13">
        <v>12</v>
      </c>
      <c r="D59" s="13">
        <v>2020</v>
      </c>
      <c r="E59" s="12">
        <v>38</v>
      </c>
      <c r="G59" s="13" t="s">
        <v>26</v>
      </c>
      <c r="H59" s="13">
        <f t="shared" si="0"/>
        <v>12</v>
      </c>
      <c r="I59" s="13">
        <f t="shared" si="1"/>
        <v>2020</v>
      </c>
      <c r="J59" s="12">
        <f t="shared" si="2"/>
        <v>37.47</v>
      </c>
      <c r="K59" s="14">
        <f t="shared" si="3"/>
        <v>2028.2892999999999</v>
      </c>
      <c r="L59" s="15"/>
    </row>
    <row r="60" spans="1:12" x14ac:dyDescent="0.25">
      <c r="A60" s="11">
        <v>49</v>
      </c>
      <c r="B60" s="12" t="s">
        <v>25</v>
      </c>
      <c r="C60" s="13">
        <v>12</v>
      </c>
      <c r="D60" s="13">
        <v>2020</v>
      </c>
      <c r="E60" s="12">
        <v>39</v>
      </c>
      <c r="G60" s="13" t="s">
        <v>26</v>
      </c>
      <c r="H60" s="13">
        <f t="shared" si="0"/>
        <v>12</v>
      </c>
      <c r="I60" s="13">
        <f t="shared" si="1"/>
        <v>2020</v>
      </c>
      <c r="J60" s="12">
        <f t="shared" si="2"/>
        <v>38.450000000000003</v>
      </c>
      <c r="K60" s="14">
        <f t="shared" si="3"/>
        <v>2028.6086</v>
      </c>
      <c r="L60" s="15"/>
    </row>
    <row r="61" spans="1:12" x14ac:dyDescent="0.25">
      <c r="A61" s="11">
        <v>50</v>
      </c>
      <c r="B61" s="12" t="s">
        <v>25</v>
      </c>
      <c r="C61" s="13">
        <v>12</v>
      </c>
      <c r="D61" s="13">
        <v>2020</v>
      </c>
      <c r="E61" s="12">
        <v>40</v>
      </c>
      <c r="G61" s="13" t="s">
        <v>26</v>
      </c>
      <c r="H61" s="13">
        <f t="shared" si="0"/>
        <v>12</v>
      </c>
      <c r="I61" s="13">
        <f t="shared" si="1"/>
        <v>2020</v>
      </c>
      <c r="J61" s="12">
        <f t="shared" si="2"/>
        <v>39.44</v>
      </c>
      <c r="K61" s="14">
        <f t="shared" si="3"/>
        <v>2028.3976</v>
      </c>
      <c r="L61" s="15"/>
    </row>
    <row r="62" spans="1:12" x14ac:dyDescent="0.25">
      <c r="A62" s="11">
        <v>51</v>
      </c>
      <c r="B62" s="12" t="s">
        <v>25</v>
      </c>
      <c r="C62" s="13">
        <v>12</v>
      </c>
      <c r="D62" s="13">
        <v>2020</v>
      </c>
      <c r="E62" s="12">
        <v>41</v>
      </c>
      <c r="G62" s="13" t="s">
        <v>26</v>
      </c>
      <c r="H62" s="13">
        <f t="shared" si="0"/>
        <v>12</v>
      </c>
      <c r="I62" s="13">
        <f t="shared" si="1"/>
        <v>2020</v>
      </c>
      <c r="J62" s="12">
        <f t="shared" si="2"/>
        <v>40.43</v>
      </c>
      <c r="K62" s="14">
        <f t="shared" si="3"/>
        <v>2028.1968999999999</v>
      </c>
      <c r="L62" s="15"/>
    </row>
    <row r="63" spans="1:12" x14ac:dyDescent="0.25">
      <c r="A63" s="11">
        <v>52</v>
      </c>
      <c r="B63" s="12" t="s">
        <v>25</v>
      </c>
      <c r="C63" s="13">
        <v>12</v>
      </c>
      <c r="D63" s="13">
        <v>2020</v>
      </c>
      <c r="E63" s="12">
        <v>42</v>
      </c>
      <c r="G63" s="13" t="s">
        <v>26</v>
      </c>
      <c r="H63" s="13">
        <f t="shared" si="0"/>
        <v>12</v>
      </c>
      <c r="I63" s="13">
        <f t="shared" si="1"/>
        <v>2020</v>
      </c>
      <c r="J63" s="12">
        <f t="shared" si="2"/>
        <v>41.41</v>
      </c>
      <c r="K63" s="14">
        <f t="shared" si="3"/>
        <v>2028.4955</v>
      </c>
      <c r="L63" s="15"/>
    </row>
    <row r="64" spans="1:12" x14ac:dyDescent="0.25">
      <c r="A64" s="11">
        <v>53</v>
      </c>
      <c r="B64" s="12" t="s">
        <v>25</v>
      </c>
      <c r="C64" s="13">
        <v>12</v>
      </c>
      <c r="D64" s="13">
        <v>2020</v>
      </c>
      <c r="E64" s="12">
        <v>43</v>
      </c>
      <c r="G64" s="13" t="s">
        <v>26</v>
      </c>
      <c r="H64" s="13">
        <f t="shared" si="0"/>
        <v>12</v>
      </c>
      <c r="I64" s="13">
        <f t="shared" si="1"/>
        <v>2020</v>
      </c>
      <c r="J64" s="12">
        <f t="shared" si="2"/>
        <v>42.4</v>
      </c>
      <c r="K64" s="14">
        <f t="shared" si="3"/>
        <v>2028.3018999999999</v>
      </c>
      <c r="L64" s="15"/>
    </row>
    <row r="65" spans="1:12" x14ac:dyDescent="0.25">
      <c r="A65" s="11">
        <v>54</v>
      </c>
      <c r="B65" s="12" t="s">
        <v>25</v>
      </c>
      <c r="C65" s="13">
        <v>12</v>
      </c>
      <c r="D65" s="13">
        <v>2020</v>
      </c>
      <c r="E65" s="12">
        <v>44</v>
      </c>
      <c r="G65" s="13" t="s">
        <v>26</v>
      </c>
      <c r="H65" s="13">
        <f t="shared" si="0"/>
        <v>12</v>
      </c>
      <c r="I65" s="13">
        <f t="shared" si="1"/>
        <v>2020</v>
      </c>
      <c r="J65" s="12">
        <f t="shared" si="2"/>
        <v>43.38</v>
      </c>
      <c r="K65" s="14">
        <f t="shared" si="3"/>
        <v>2028.5845999999999</v>
      </c>
      <c r="L65" s="15"/>
    </row>
    <row r="66" spans="1:12" x14ac:dyDescent="0.25">
      <c r="A66" s="11">
        <v>55</v>
      </c>
      <c r="B66" s="12" t="s">
        <v>25</v>
      </c>
      <c r="C66" s="13">
        <v>12</v>
      </c>
      <c r="D66" s="13">
        <v>2020</v>
      </c>
      <c r="E66" s="12">
        <v>45</v>
      </c>
      <c r="G66" s="13" t="s">
        <v>26</v>
      </c>
      <c r="H66" s="13">
        <f t="shared" si="0"/>
        <v>12</v>
      </c>
      <c r="I66" s="13">
        <f t="shared" si="1"/>
        <v>2020</v>
      </c>
      <c r="J66" s="12">
        <f t="shared" si="2"/>
        <v>44.37</v>
      </c>
      <c r="K66" s="14">
        <f t="shared" si="3"/>
        <v>2028.3976</v>
      </c>
      <c r="L66" s="15"/>
    </row>
    <row r="67" spans="1:12" x14ac:dyDescent="0.25">
      <c r="A67" s="11">
        <v>56</v>
      </c>
      <c r="B67" s="12" t="s">
        <v>25</v>
      </c>
      <c r="C67" s="13">
        <v>12</v>
      </c>
      <c r="D67" s="13">
        <v>2020</v>
      </c>
      <c r="E67" s="12">
        <v>46</v>
      </c>
      <c r="G67" s="13" t="s">
        <v>26</v>
      </c>
      <c r="H67" s="13">
        <f t="shared" si="0"/>
        <v>12</v>
      </c>
      <c r="I67" s="13">
        <f t="shared" si="1"/>
        <v>2020</v>
      </c>
      <c r="J67" s="12">
        <f t="shared" si="2"/>
        <v>45.36</v>
      </c>
      <c r="K67" s="14">
        <f t="shared" si="3"/>
        <v>2028.2186999999999</v>
      </c>
      <c r="L67" s="15"/>
    </row>
    <row r="68" spans="1:12" x14ac:dyDescent="0.25">
      <c r="A68" s="11">
        <v>57</v>
      </c>
      <c r="B68" s="12" t="s">
        <v>25</v>
      </c>
      <c r="C68" s="13">
        <v>12</v>
      </c>
      <c r="D68" s="13">
        <v>2020</v>
      </c>
      <c r="E68" s="12">
        <v>47</v>
      </c>
      <c r="G68" s="13" t="s">
        <v>26</v>
      </c>
      <c r="H68" s="13">
        <f t="shared" si="0"/>
        <v>12</v>
      </c>
      <c r="I68" s="13">
        <f t="shared" si="1"/>
        <v>2020</v>
      </c>
      <c r="J68" s="12">
        <f t="shared" si="2"/>
        <v>46.34</v>
      </c>
      <c r="K68" s="14">
        <f t="shared" si="3"/>
        <v>2028.4851000000001</v>
      </c>
      <c r="L68" s="15"/>
    </row>
    <row r="69" spans="1:12" x14ac:dyDescent="0.25">
      <c r="A69" s="11">
        <v>58</v>
      </c>
      <c r="B69" s="12" t="s">
        <v>25</v>
      </c>
      <c r="C69" s="13">
        <v>12</v>
      </c>
      <c r="D69" s="13">
        <v>2020</v>
      </c>
      <c r="E69" s="12">
        <v>48</v>
      </c>
      <c r="G69" s="13" t="s">
        <v>26</v>
      </c>
      <c r="H69" s="13">
        <f t="shared" si="0"/>
        <v>12</v>
      </c>
      <c r="I69" s="13">
        <f t="shared" si="1"/>
        <v>2020</v>
      </c>
      <c r="J69" s="12">
        <f t="shared" si="2"/>
        <v>47.33</v>
      </c>
      <c r="K69" s="14">
        <f t="shared" si="3"/>
        <v>2028.3118999999999</v>
      </c>
      <c r="L69" s="15"/>
    </row>
    <row r="70" spans="1:12" x14ac:dyDescent="0.25">
      <c r="A70" s="11">
        <v>59</v>
      </c>
      <c r="B70" s="12" t="s">
        <v>25</v>
      </c>
      <c r="C70" s="13">
        <v>12</v>
      </c>
      <c r="D70" s="13">
        <v>2020</v>
      </c>
      <c r="E70" s="12">
        <v>49</v>
      </c>
      <c r="G70" s="13" t="s">
        <v>26</v>
      </c>
      <c r="H70" s="13">
        <f t="shared" si="0"/>
        <v>12</v>
      </c>
      <c r="I70" s="13">
        <f t="shared" si="1"/>
        <v>2020</v>
      </c>
      <c r="J70" s="12">
        <f t="shared" si="2"/>
        <v>48.31</v>
      </c>
      <c r="K70" s="14">
        <f t="shared" si="3"/>
        <v>2028.5654999999999</v>
      </c>
      <c r="L70" s="15"/>
    </row>
    <row r="71" spans="1:12" x14ac:dyDescent="0.25">
      <c r="A71" s="11">
        <v>60</v>
      </c>
      <c r="B71" s="12" t="s">
        <v>25</v>
      </c>
      <c r="C71" s="13">
        <v>12</v>
      </c>
      <c r="D71" s="13">
        <v>2020</v>
      </c>
      <c r="E71" s="12">
        <v>50</v>
      </c>
      <c r="G71" s="13" t="s">
        <v>26</v>
      </c>
      <c r="H71" s="13">
        <f t="shared" si="0"/>
        <v>12</v>
      </c>
      <c r="I71" s="13">
        <f t="shared" si="1"/>
        <v>2020</v>
      </c>
      <c r="J71" s="12">
        <f t="shared" si="2"/>
        <v>49.3</v>
      </c>
      <c r="K71" s="14">
        <f t="shared" si="3"/>
        <v>2028.3976</v>
      </c>
      <c r="L71" s="15"/>
    </row>
    <row r="72" spans="1:12" x14ac:dyDescent="0.25">
      <c r="A72" s="11">
        <v>61</v>
      </c>
      <c r="B72" s="12" t="s">
        <v>25</v>
      </c>
      <c r="C72" s="13">
        <v>12</v>
      </c>
      <c r="D72" s="13">
        <v>2020</v>
      </c>
      <c r="E72" s="12">
        <v>52.5</v>
      </c>
      <c r="G72" s="13" t="s">
        <v>26</v>
      </c>
      <c r="H72" s="13">
        <f t="shared" si="0"/>
        <v>12</v>
      </c>
      <c r="I72" s="13">
        <f t="shared" si="1"/>
        <v>2020</v>
      </c>
      <c r="J72" s="12">
        <f t="shared" si="2"/>
        <v>51.77</v>
      </c>
      <c r="K72" s="14">
        <f t="shared" si="3"/>
        <v>2028.2017000000001</v>
      </c>
      <c r="L72" s="15"/>
    </row>
    <row r="73" spans="1:12" x14ac:dyDescent="0.25">
      <c r="A73" s="11">
        <v>62</v>
      </c>
      <c r="B73" s="12" t="s">
        <v>25</v>
      </c>
      <c r="C73" s="13">
        <v>12</v>
      </c>
      <c r="D73" s="13">
        <v>2020</v>
      </c>
      <c r="E73" s="12">
        <v>55</v>
      </c>
      <c r="G73" s="13" t="s">
        <v>26</v>
      </c>
      <c r="H73" s="13">
        <f t="shared" si="0"/>
        <v>12</v>
      </c>
      <c r="I73" s="13">
        <f t="shared" si="1"/>
        <v>2020</v>
      </c>
      <c r="J73" s="12">
        <f t="shared" si="2"/>
        <v>54.23</v>
      </c>
      <c r="K73" s="14">
        <f t="shared" si="3"/>
        <v>2028.3976</v>
      </c>
      <c r="L73" s="15"/>
    </row>
    <row r="74" spans="1:12" x14ac:dyDescent="0.25">
      <c r="A74" s="11">
        <v>63</v>
      </c>
      <c r="B74" s="12" t="s">
        <v>25</v>
      </c>
      <c r="C74" s="13">
        <v>12</v>
      </c>
      <c r="D74" s="13">
        <v>2020</v>
      </c>
      <c r="E74" s="12">
        <v>57.5</v>
      </c>
      <c r="G74" s="13" t="s">
        <v>26</v>
      </c>
      <c r="H74" s="13">
        <f t="shared" si="0"/>
        <v>12</v>
      </c>
      <c r="I74" s="13">
        <f t="shared" si="1"/>
        <v>2020</v>
      </c>
      <c r="J74" s="12">
        <f t="shared" si="2"/>
        <v>56.7</v>
      </c>
      <c r="K74" s="14">
        <f t="shared" si="3"/>
        <v>2028.2186999999999</v>
      </c>
      <c r="L74" s="15"/>
    </row>
    <row r="75" spans="1:12" x14ac:dyDescent="0.25">
      <c r="A75" s="11">
        <v>64</v>
      </c>
      <c r="B75" s="12" t="s">
        <v>25</v>
      </c>
      <c r="C75" s="13">
        <v>12</v>
      </c>
      <c r="D75" s="13">
        <v>2020</v>
      </c>
      <c r="E75" s="12">
        <v>60</v>
      </c>
      <c r="G75" s="13" t="s">
        <v>26</v>
      </c>
      <c r="H75" s="13">
        <f t="shared" si="0"/>
        <v>12</v>
      </c>
      <c r="I75" s="13">
        <f t="shared" si="1"/>
        <v>2020</v>
      </c>
      <c r="J75" s="12">
        <f t="shared" si="2"/>
        <v>59.16</v>
      </c>
      <c r="K75" s="14">
        <f t="shared" si="3"/>
        <v>2028.3976</v>
      </c>
      <c r="L75" s="15"/>
    </row>
    <row r="76" spans="1:12" x14ac:dyDescent="0.25">
      <c r="A76" s="11">
        <v>65</v>
      </c>
      <c r="B76" s="12" t="s">
        <v>25</v>
      </c>
      <c r="C76" s="13">
        <v>12</v>
      </c>
      <c r="D76" s="13">
        <v>2020</v>
      </c>
      <c r="E76" s="12">
        <v>62.5</v>
      </c>
      <c r="G76" s="13" t="s">
        <v>26</v>
      </c>
      <c r="H76" s="13">
        <f t="shared" si="0"/>
        <v>12</v>
      </c>
      <c r="I76" s="13">
        <f t="shared" si="1"/>
        <v>2020</v>
      </c>
      <c r="J76" s="12">
        <f t="shared" si="2"/>
        <v>61.63</v>
      </c>
      <c r="K76" s="14">
        <f t="shared" si="3"/>
        <v>2028.2329999999999</v>
      </c>
      <c r="L76" s="15"/>
    </row>
    <row r="77" spans="1:12" x14ac:dyDescent="0.25">
      <c r="A77" s="11">
        <v>66</v>
      </c>
      <c r="B77" s="12" t="s">
        <v>25</v>
      </c>
      <c r="C77" s="13">
        <v>12</v>
      </c>
      <c r="D77" s="13">
        <v>2020</v>
      </c>
      <c r="E77" s="12">
        <v>65</v>
      </c>
      <c r="G77" s="13" t="s">
        <v>26</v>
      </c>
      <c r="H77" s="13">
        <f t="shared" ref="H77:H140" si="5">C77</f>
        <v>12</v>
      </c>
      <c r="I77" s="13">
        <f t="shared" ref="I77:I140" si="6">D77</f>
        <v>2020</v>
      </c>
      <c r="J77" s="12">
        <f t="shared" ref="J77:J140" si="7">ROUND(E77*$D$6,2)</f>
        <v>64.09</v>
      </c>
      <c r="K77" s="14">
        <f t="shared" ref="K77:K140" si="8">ROUND(E77*2000/J77,4)</f>
        <v>2028.3976</v>
      </c>
      <c r="L77" s="15"/>
    </row>
    <row r="78" spans="1:12" x14ac:dyDescent="0.25">
      <c r="A78" s="11">
        <v>67</v>
      </c>
      <c r="B78" s="12" t="s">
        <v>25</v>
      </c>
      <c r="C78" s="13">
        <v>12</v>
      </c>
      <c r="D78" s="13">
        <v>2020</v>
      </c>
      <c r="E78" s="12">
        <v>67.5</v>
      </c>
      <c r="G78" s="13" t="s">
        <v>26</v>
      </c>
      <c r="H78" s="13">
        <f t="shared" si="5"/>
        <v>12</v>
      </c>
      <c r="I78" s="13">
        <f t="shared" si="6"/>
        <v>2020</v>
      </c>
      <c r="J78" s="12">
        <f t="shared" si="7"/>
        <v>66.56</v>
      </c>
      <c r="K78" s="14">
        <f t="shared" si="8"/>
        <v>2028.2452000000001</v>
      </c>
      <c r="L78" s="15"/>
    </row>
    <row r="79" spans="1:12" x14ac:dyDescent="0.25">
      <c r="A79" s="11">
        <v>68</v>
      </c>
      <c r="B79" s="12" t="s">
        <v>25</v>
      </c>
      <c r="C79" s="13">
        <v>12</v>
      </c>
      <c r="D79" s="13">
        <v>2020</v>
      </c>
      <c r="E79" s="12">
        <v>70</v>
      </c>
      <c r="G79" s="13" t="s">
        <v>26</v>
      </c>
      <c r="H79" s="13">
        <f t="shared" si="5"/>
        <v>12</v>
      </c>
      <c r="I79" s="13">
        <f t="shared" si="6"/>
        <v>2020</v>
      </c>
      <c r="J79" s="12">
        <f t="shared" si="7"/>
        <v>69.02</v>
      </c>
      <c r="K79" s="14">
        <f t="shared" si="8"/>
        <v>2028.3976</v>
      </c>
      <c r="L79" s="15"/>
    </row>
    <row r="80" spans="1:12" x14ac:dyDescent="0.25">
      <c r="A80" s="11">
        <v>69</v>
      </c>
      <c r="B80" s="12" t="s">
        <v>25</v>
      </c>
      <c r="C80" s="13">
        <v>1</v>
      </c>
      <c r="D80" s="13">
        <v>2021</v>
      </c>
      <c r="E80" s="12">
        <v>19.5</v>
      </c>
      <c r="G80" s="13" t="s">
        <v>26</v>
      </c>
      <c r="H80" s="13">
        <f t="shared" si="5"/>
        <v>1</v>
      </c>
      <c r="I80" s="13">
        <f t="shared" si="6"/>
        <v>2021</v>
      </c>
      <c r="J80" s="12">
        <f t="shared" si="7"/>
        <v>19.23</v>
      </c>
      <c r="K80" s="14">
        <f t="shared" si="8"/>
        <v>2028.0811000000001</v>
      </c>
      <c r="L80" s="15"/>
    </row>
    <row r="81" spans="1:12" x14ac:dyDescent="0.25">
      <c r="A81" s="11">
        <v>70</v>
      </c>
      <c r="B81" s="12" t="s">
        <v>25</v>
      </c>
      <c r="C81" s="13">
        <v>1</v>
      </c>
      <c r="D81" s="13">
        <v>2021</v>
      </c>
      <c r="E81" s="12">
        <v>20</v>
      </c>
      <c r="G81" s="13" t="s">
        <v>26</v>
      </c>
      <c r="H81" s="13">
        <f t="shared" si="5"/>
        <v>1</v>
      </c>
      <c r="I81" s="13">
        <f t="shared" si="6"/>
        <v>2021</v>
      </c>
      <c r="J81" s="12">
        <f t="shared" si="7"/>
        <v>19.72</v>
      </c>
      <c r="K81" s="14">
        <f t="shared" si="8"/>
        <v>2028.3976</v>
      </c>
      <c r="L81" s="15"/>
    </row>
    <row r="82" spans="1:12" x14ac:dyDescent="0.25">
      <c r="A82" s="11">
        <v>71</v>
      </c>
      <c r="B82" s="12" t="s">
        <v>25</v>
      </c>
      <c r="C82" s="13">
        <v>1</v>
      </c>
      <c r="D82" s="13">
        <v>2021</v>
      </c>
      <c r="E82" s="12">
        <v>21</v>
      </c>
      <c r="G82" s="13" t="s">
        <v>26</v>
      </c>
      <c r="H82" s="13">
        <f t="shared" si="5"/>
        <v>1</v>
      </c>
      <c r="I82" s="13">
        <f t="shared" si="6"/>
        <v>2021</v>
      </c>
      <c r="J82" s="12">
        <f t="shared" si="7"/>
        <v>20.71</v>
      </c>
      <c r="K82" s="14">
        <f t="shared" si="8"/>
        <v>2028.0057999999999</v>
      </c>
      <c r="L82" s="15"/>
    </row>
    <row r="83" spans="1:12" x14ac:dyDescent="0.25">
      <c r="A83" s="11">
        <v>72</v>
      </c>
      <c r="B83" s="12" t="s">
        <v>25</v>
      </c>
      <c r="C83" s="13">
        <v>1</v>
      </c>
      <c r="D83" s="13">
        <v>2021</v>
      </c>
      <c r="E83" s="12">
        <v>22</v>
      </c>
      <c r="G83" s="13" t="s">
        <v>26</v>
      </c>
      <c r="H83" s="13">
        <f t="shared" si="5"/>
        <v>1</v>
      </c>
      <c r="I83" s="13">
        <f t="shared" si="6"/>
        <v>2021</v>
      </c>
      <c r="J83" s="12">
        <f t="shared" si="7"/>
        <v>21.69</v>
      </c>
      <c r="K83" s="14">
        <f t="shared" si="8"/>
        <v>2028.5845999999999</v>
      </c>
      <c r="L83" s="15"/>
    </row>
    <row r="84" spans="1:12" x14ac:dyDescent="0.25">
      <c r="A84" s="11">
        <v>73</v>
      </c>
      <c r="B84" s="12" t="s">
        <v>25</v>
      </c>
      <c r="C84" s="13">
        <v>1</v>
      </c>
      <c r="D84" s="13">
        <v>2021</v>
      </c>
      <c r="E84" s="12">
        <v>23</v>
      </c>
      <c r="G84" s="13" t="s">
        <v>26</v>
      </c>
      <c r="H84" s="13">
        <f t="shared" si="5"/>
        <v>1</v>
      </c>
      <c r="I84" s="13">
        <f t="shared" si="6"/>
        <v>2021</v>
      </c>
      <c r="J84" s="12">
        <f t="shared" si="7"/>
        <v>22.68</v>
      </c>
      <c r="K84" s="14">
        <f t="shared" si="8"/>
        <v>2028.2186999999999</v>
      </c>
      <c r="L84" s="15"/>
    </row>
    <row r="85" spans="1:12" x14ac:dyDescent="0.25">
      <c r="A85" s="11">
        <v>74</v>
      </c>
      <c r="B85" s="12" t="s">
        <v>25</v>
      </c>
      <c r="C85" s="13">
        <v>1</v>
      </c>
      <c r="D85" s="13">
        <v>2021</v>
      </c>
      <c r="E85" s="12">
        <v>24</v>
      </c>
      <c r="G85" s="13" t="s">
        <v>26</v>
      </c>
      <c r="H85" s="13">
        <f t="shared" si="5"/>
        <v>1</v>
      </c>
      <c r="I85" s="13">
        <f t="shared" si="6"/>
        <v>2021</v>
      </c>
      <c r="J85" s="12">
        <f t="shared" si="7"/>
        <v>23.66</v>
      </c>
      <c r="K85" s="14">
        <f t="shared" si="8"/>
        <v>2028.7405000000001</v>
      </c>
      <c r="L85" s="15"/>
    </row>
    <row r="86" spans="1:12" x14ac:dyDescent="0.25">
      <c r="A86" s="11">
        <v>75</v>
      </c>
      <c r="B86" s="12" t="s">
        <v>25</v>
      </c>
      <c r="C86" s="13">
        <v>1</v>
      </c>
      <c r="D86" s="13">
        <v>2021</v>
      </c>
      <c r="E86" s="12">
        <v>25</v>
      </c>
      <c r="G86" s="13" t="s">
        <v>26</v>
      </c>
      <c r="H86" s="13">
        <f t="shared" si="5"/>
        <v>1</v>
      </c>
      <c r="I86" s="13">
        <f t="shared" si="6"/>
        <v>2021</v>
      </c>
      <c r="J86" s="12">
        <f t="shared" si="7"/>
        <v>24.65</v>
      </c>
      <c r="K86" s="14">
        <f t="shared" si="8"/>
        <v>2028.3976</v>
      </c>
      <c r="L86" s="15"/>
    </row>
    <row r="87" spans="1:12" x14ac:dyDescent="0.25">
      <c r="A87" s="11">
        <v>76</v>
      </c>
      <c r="B87" s="12" t="s">
        <v>25</v>
      </c>
      <c r="C87" s="13">
        <v>1</v>
      </c>
      <c r="D87" s="13">
        <v>2021</v>
      </c>
      <c r="E87" s="12">
        <v>26</v>
      </c>
      <c r="G87" s="13" t="s">
        <v>26</v>
      </c>
      <c r="H87" s="13">
        <f t="shared" si="5"/>
        <v>1</v>
      </c>
      <c r="I87" s="13">
        <f t="shared" si="6"/>
        <v>2021</v>
      </c>
      <c r="J87" s="12">
        <f t="shared" si="7"/>
        <v>25.64</v>
      </c>
      <c r="K87" s="14">
        <f t="shared" si="8"/>
        <v>2028.0811000000001</v>
      </c>
      <c r="L87" s="15"/>
    </row>
    <row r="88" spans="1:12" x14ac:dyDescent="0.25">
      <c r="A88" s="11">
        <v>77</v>
      </c>
      <c r="B88" s="12" t="s">
        <v>25</v>
      </c>
      <c r="C88" s="13">
        <v>1</v>
      </c>
      <c r="D88" s="13">
        <v>2021</v>
      </c>
      <c r="E88" s="12">
        <v>27</v>
      </c>
      <c r="G88" s="13" t="s">
        <v>26</v>
      </c>
      <c r="H88" s="13">
        <f t="shared" si="5"/>
        <v>1</v>
      </c>
      <c r="I88" s="13">
        <f t="shared" si="6"/>
        <v>2021</v>
      </c>
      <c r="J88" s="12">
        <f t="shared" si="7"/>
        <v>26.62</v>
      </c>
      <c r="K88" s="14">
        <f t="shared" si="8"/>
        <v>2028.55</v>
      </c>
      <c r="L88" s="15"/>
    </row>
    <row r="89" spans="1:12" x14ac:dyDescent="0.25">
      <c r="A89" s="11">
        <v>78</v>
      </c>
      <c r="B89" s="12" t="s">
        <v>25</v>
      </c>
      <c r="C89" s="13">
        <v>1</v>
      </c>
      <c r="D89" s="13">
        <v>2021</v>
      </c>
      <c r="E89" s="12">
        <v>28</v>
      </c>
      <c r="G89" s="13" t="s">
        <v>26</v>
      </c>
      <c r="H89" s="13">
        <f t="shared" si="5"/>
        <v>1</v>
      </c>
      <c r="I89" s="13">
        <f t="shared" si="6"/>
        <v>2021</v>
      </c>
      <c r="J89" s="12">
        <f t="shared" si="7"/>
        <v>27.61</v>
      </c>
      <c r="K89" s="14">
        <f t="shared" si="8"/>
        <v>2028.2506000000001</v>
      </c>
      <c r="L89" s="15"/>
    </row>
    <row r="90" spans="1:12" x14ac:dyDescent="0.25">
      <c r="A90" s="11">
        <v>79</v>
      </c>
      <c r="B90" s="12" t="s">
        <v>25</v>
      </c>
      <c r="C90" s="13">
        <v>1</v>
      </c>
      <c r="D90" s="13">
        <v>2021</v>
      </c>
      <c r="E90" s="12">
        <v>29</v>
      </c>
      <c r="G90" s="13" t="s">
        <v>26</v>
      </c>
      <c r="H90" s="13">
        <f t="shared" si="5"/>
        <v>1</v>
      </c>
      <c r="I90" s="13">
        <f t="shared" si="6"/>
        <v>2021</v>
      </c>
      <c r="J90" s="12">
        <f t="shared" si="7"/>
        <v>28.59</v>
      </c>
      <c r="K90" s="14">
        <f t="shared" si="8"/>
        <v>2028.6813999999999</v>
      </c>
      <c r="L90" s="15"/>
    </row>
    <row r="91" spans="1:12" x14ac:dyDescent="0.25">
      <c r="A91" s="11">
        <v>80</v>
      </c>
      <c r="B91" s="12" t="s">
        <v>25</v>
      </c>
      <c r="C91" s="13">
        <v>1</v>
      </c>
      <c r="D91" s="13">
        <v>2021</v>
      </c>
      <c r="E91" s="12">
        <v>30</v>
      </c>
      <c r="G91" s="13" t="s">
        <v>26</v>
      </c>
      <c r="H91" s="13">
        <f t="shared" si="5"/>
        <v>1</v>
      </c>
      <c r="I91" s="13">
        <f t="shared" si="6"/>
        <v>2021</v>
      </c>
      <c r="J91" s="12">
        <f t="shared" si="7"/>
        <v>29.58</v>
      </c>
      <c r="K91" s="14">
        <f t="shared" si="8"/>
        <v>2028.3976</v>
      </c>
      <c r="L91" s="15"/>
    </row>
    <row r="92" spans="1:12" x14ac:dyDescent="0.25">
      <c r="A92" s="11">
        <v>81</v>
      </c>
      <c r="B92" s="12" t="s">
        <v>25</v>
      </c>
      <c r="C92" s="13">
        <v>1</v>
      </c>
      <c r="D92" s="13">
        <v>2021</v>
      </c>
      <c r="E92" s="12">
        <v>31</v>
      </c>
      <c r="G92" s="13" t="s">
        <v>26</v>
      </c>
      <c r="H92" s="13">
        <f t="shared" si="5"/>
        <v>1</v>
      </c>
      <c r="I92" s="13">
        <f t="shared" si="6"/>
        <v>2021</v>
      </c>
      <c r="J92" s="12">
        <f t="shared" si="7"/>
        <v>30.57</v>
      </c>
      <c r="K92" s="14">
        <f t="shared" si="8"/>
        <v>2028.1322</v>
      </c>
      <c r="L92" s="15"/>
    </row>
    <row r="93" spans="1:12" x14ac:dyDescent="0.25">
      <c r="A93" s="11">
        <v>82</v>
      </c>
      <c r="B93" s="12" t="s">
        <v>25</v>
      </c>
      <c r="C93" s="13">
        <v>1</v>
      </c>
      <c r="D93" s="13">
        <v>2021</v>
      </c>
      <c r="E93" s="12">
        <v>32</v>
      </c>
      <c r="G93" s="13" t="s">
        <v>26</v>
      </c>
      <c r="H93" s="13">
        <f t="shared" si="5"/>
        <v>1</v>
      </c>
      <c r="I93" s="13">
        <f t="shared" si="6"/>
        <v>2021</v>
      </c>
      <c r="J93" s="12">
        <f t="shared" si="7"/>
        <v>31.55</v>
      </c>
      <c r="K93" s="14">
        <f t="shared" si="8"/>
        <v>2028.5261</v>
      </c>
      <c r="L93" s="15"/>
    </row>
    <row r="94" spans="1:12" x14ac:dyDescent="0.25">
      <c r="A94" s="11">
        <v>83</v>
      </c>
      <c r="B94" s="12" t="s">
        <v>25</v>
      </c>
      <c r="C94" s="13">
        <v>1</v>
      </c>
      <c r="D94" s="13">
        <v>2021</v>
      </c>
      <c r="E94" s="12">
        <v>33</v>
      </c>
      <c r="G94" s="13" t="s">
        <v>26</v>
      </c>
      <c r="H94" s="13">
        <f t="shared" si="5"/>
        <v>1</v>
      </c>
      <c r="I94" s="13">
        <f t="shared" si="6"/>
        <v>2021</v>
      </c>
      <c r="J94" s="12">
        <f t="shared" si="7"/>
        <v>32.54</v>
      </c>
      <c r="K94" s="14">
        <f t="shared" si="8"/>
        <v>2028.2728999999999</v>
      </c>
      <c r="L94" s="15"/>
    </row>
    <row r="95" spans="1:12" x14ac:dyDescent="0.25">
      <c r="A95" s="11">
        <v>84</v>
      </c>
      <c r="B95" s="12" t="s">
        <v>25</v>
      </c>
      <c r="C95" s="13">
        <v>1</v>
      </c>
      <c r="D95" s="13">
        <v>2021</v>
      </c>
      <c r="E95" s="12">
        <v>34</v>
      </c>
      <c r="G95" s="13" t="s">
        <v>26</v>
      </c>
      <c r="H95" s="13">
        <f t="shared" si="5"/>
        <v>1</v>
      </c>
      <c r="I95" s="13">
        <f t="shared" si="6"/>
        <v>2021</v>
      </c>
      <c r="J95" s="12">
        <f t="shared" si="7"/>
        <v>33.520000000000003</v>
      </c>
      <c r="K95" s="14">
        <f t="shared" si="8"/>
        <v>2028.6396</v>
      </c>
      <c r="L95" s="15"/>
    </row>
    <row r="96" spans="1:12" x14ac:dyDescent="0.25">
      <c r="A96" s="11">
        <v>85</v>
      </c>
      <c r="B96" s="12" t="s">
        <v>25</v>
      </c>
      <c r="C96" s="13">
        <v>1</v>
      </c>
      <c r="D96" s="13">
        <v>2021</v>
      </c>
      <c r="E96" s="12">
        <v>35</v>
      </c>
      <c r="G96" s="13" t="s">
        <v>26</v>
      </c>
      <c r="H96" s="13">
        <f t="shared" si="5"/>
        <v>1</v>
      </c>
      <c r="I96" s="13">
        <f t="shared" si="6"/>
        <v>2021</v>
      </c>
      <c r="J96" s="12">
        <f t="shared" si="7"/>
        <v>34.51</v>
      </c>
      <c r="K96" s="14">
        <f t="shared" si="8"/>
        <v>2028.3976</v>
      </c>
      <c r="L96" s="15"/>
    </row>
    <row r="97" spans="1:12" x14ac:dyDescent="0.25">
      <c r="A97" s="11">
        <v>86</v>
      </c>
      <c r="B97" s="12" t="s">
        <v>25</v>
      </c>
      <c r="C97" s="13">
        <v>1</v>
      </c>
      <c r="D97" s="13">
        <v>2021</v>
      </c>
      <c r="E97" s="12">
        <v>36</v>
      </c>
      <c r="G97" s="13" t="s">
        <v>26</v>
      </c>
      <c r="H97" s="13">
        <f t="shared" si="5"/>
        <v>1</v>
      </c>
      <c r="I97" s="13">
        <f t="shared" si="6"/>
        <v>2021</v>
      </c>
      <c r="J97" s="12">
        <f t="shared" si="7"/>
        <v>35.5</v>
      </c>
      <c r="K97" s="14">
        <f t="shared" si="8"/>
        <v>2028.1690000000001</v>
      </c>
      <c r="L97" s="15"/>
    </row>
    <row r="98" spans="1:12" x14ac:dyDescent="0.25">
      <c r="A98" s="11">
        <v>87</v>
      </c>
      <c r="B98" s="12" t="s">
        <v>25</v>
      </c>
      <c r="C98" s="13">
        <v>1</v>
      </c>
      <c r="D98" s="13">
        <v>2021</v>
      </c>
      <c r="E98" s="12">
        <v>37</v>
      </c>
      <c r="G98" s="13" t="s">
        <v>26</v>
      </c>
      <c r="H98" s="13">
        <f t="shared" si="5"/>
        <v>1</v>
      </c>
      <c r="I98" s="13">
        <f t="shared" si="6"/>
        <v>2021</v>
      </c>
      <c r="J98" s="12">
        <f t="shared" si="7"/>
        <v>36.479999999999997</v>
      </c>
      <c r="K98" s="14">
        <f t="shared" si="8"/>
        <v>2028.5088000000001</v>
      </c>
      <c r="L98" s="15"/>
    </row>
    <row r="99" spans="1:12" x14ac:dyDescent="0.25">
      <c r="A99" s="11">
        <v>88</v>
      </c>
      <c r="B99" s="12" t="s">
        <v>25</v>
      </c>
      <c r="C99" s="13">
        <v>1</v>
      </c>
      <c r="D99" s="13">
        <v>2021</v>
      </c>
      <c r="E99" s="12">
        <v>38</v>
      </c>
      <c r="G99" s="13" t="s">
        <v>26</v>
      </c>
      <c r="H99" s="13">
        <f t="shared" si="5"/>
        <v>1</v>
      </c>
      <c r="I99" s="13">
        <f t="shared" si="6"/>
        <v>2021</v>
      </c>
      <c r="J99" s="12">
        <f t="shared" si="7"/>
        <v>37.47</v>
      </c>
      <c r="K99" s="14">
        <f t="shared" si="8"/>
        <v>2028.2892999999999</v>
      </c>
      <c r="L99" s="15"/>
    </row>
    <row r="100" spans="1:12" x14ac:dyDescent="0.25">
      <c r="A100" s="11">
        <v>89</v>
      </c>
      <c r="B100" s="12" t="s">
        <v>25</v>
      </c>
      <c r="C100" s="13">
        <v>1</v>
      </c>
      <c r="D100" s="13">
        <v>2021</v>
      </c>
      <c r="E100" s="12">
        <v>39</v>
      </c>
      <c r="G100" s="13" t="s">
        <v>26</v>
      </c>
      <c r="H100" s="13">
        <f t="shared" si="5"/>
        <v>1</v>
      </c>
      <c r="I100" s="13">
        <f t="shared" si="6"/>
        <v>2021</v>
      </c>
      <c r="J100" s="12">
        <f t="shared" si="7"/>
        <v>38.450000000000003</v>
      </c>
      <c r="K100" s="14">
        <f t="shared" si="8"/>
        <v>2028.6086</v>
      </c>
      <c r="L100" s="15"/>
    </row>
    <row r="101" spans="1:12" x14ac:dyDescent="0.25">
      <c r="A101" s="11">
        <v>90</v>
      </c>
      <c r="B101" s="12" t="s">
        <v>25</v>
      </c>
      <c r="C101" s="13">
        <v>1</v>
      </c>
      <c r="D101" s="13">
        <v>2021</v>
      </c>
      <c r="E101" s="12">
        <v>40</v>
      </c>
      <c r="G101" s="13" t="s">
        <v>26</v>
      </c>
      <c r="H101" s="13">
        <f t="shared" si="5"/>
        <v>1</v>
      </c>
      <c r="I101" s="13">
        <f t="shared" si="6"/>
        <v>2021</v>
      </c>
      <c r="J101" s="12">
        <f t="shared" si="7"/>
        <v>39.44</v>
      </c>
      <c r="K101" s="14">
        <f t="shared" si="8"/>
        <v>2028.3976</v>
      </c>
      <c r="L101" s="15"/>
    </row>
    <row r="102" spans="1:12" x14ac:dyDescent="0.25">
      <c r="A102" s="11">
        <v>91</v>
      </c>
      <c r="B102" s="12" t="s">
        <v>25</v>
      </c>
      <c r="C102" s="13">
        <v>2</v>
      </c>
      <c r="D102" s="13">
        <v>2021</v>
      </c>
      <c r="E102" s="12">
        <v>19.5</v>
      </c>
      <c r="G102" s="13" t="s">
        <v>26</v>
      </c>
      <c r="H102" s="13">
        <f t="shared" si="5"/>
        <v>2</v>
      </c>
      <c r="I102" s="13">
        <f t="shared" si="6"/>
        <v>2021</v>
      </c>
      <c r="J102" s="12">
        <f t="shared" si="7"/>
        <v>19.23</v>
      </c>
      <c r="K102" s="14">
        <f t="shared" si="8"/>
        <v>2028.0811000000001</v>
      </c>
      <c r="L102" s="15"/>
    </row>
    <row r="103" spans="1:12" x14ac:dyDescent="0.25">
      <c r="A103" s="11">
        <v>92</v>
      </c>
      <c r="B103" s="12" t="s">
        <v>25</v>
      </c>
      <c r="C103" s="13">
        <v>2</v>
      </c>
      <c r="D103" s="13">
        <v>2021</v>
      </c>
      <c r="E103" s="12">
        <v>20</v>
      </c>
      <c r="G103" s="13" t="s">
        <v>26</v>
      </c>
      <c r="H103" s="13">
        <f t="shared" si="5"/>
        <v>2</v>
      </c>
      <c r="I103" s="13">
        <f t="shared" si="6"/>
        <v>2021</v>
      </c>
      <c r="J103" s="12">
        <f t="shared" si="7"/>
        <v>19.72</v>
      </c>
      <c r="K103" s="14">
        <f t="shared" si="8"/>
        <v>2028.3976</v>
      </c>
      <c r="L103" s="15"/>
    </row>
    <row r="104" spans="1:12" x14ac:dyDescent="0.25">
      <c r="A104" s="11">
        <v>93</v>
      </c>
      <c r="B104" s="12" t="s">
        <v>25</v>
      </c>
      <c r="C104" s="13">
        <v>2</v>
      </c>
      <c r="D104" s="13">
        <v>2021</v>
      </c>
      <c r="E104" s="12">
        <v>21</v>
      </c>
      <c r="G104" s="13" t="s">
        <v>26</v>
      </c>
      <c r="H104" s="13">
        <f t="shared" si="5"/>
        <v>2</v>
      </c>
      <c r="I104" s="13">
        <f t="shared" si="6"/>
        <v>2021</v>
      </c>
      <c r="J104" s="12">
        <f t="shared" si="7"/>
        <v>20.71</v>
      </c>
      <c r="K104" s="14">
        <f t="shared" si="8"/>
        <v>2028.0057999999999</v>
      </c>
      <c r="L104" s="15"/>
    </row>
    <row r="105" spans="1:12" x14ac:dyDescent="0.25">
      <c r="A105" s="11">
        <v>94</v>
      </c>
      <c r="B105" s="12" t="s">
        <v>25</v>
      </c>
      <c r="C105" s="13">
        <v>2</v>
      </c>
      <c r="D105" s="13">
        <v>2021</v>
      </c>
      <c r="E105" s="12">
        <v>22</v>
      </c>
      <c r="G105" s="13" t="s">
        <v>26</v>
      </c>
      <c r="H105" s="13">
        <f t="shared" si="5"/>
        <v>2</v>
      </c>
      <c r="I105" s="13">
        <f t="shared" si="6"/>
        <v>2021</v>
      </c>
      <c r="J105" s="12">
        <f t="shared" si="7"/>
        <v>21.69</v>
      </c>
      <c r="K105" s="14">
        <f t="shared" si="8"/>
        <v>2028.5845999999999</v>
      </c>
      <c r="L105" s="15"/>
    </row>
    <row r="106" spans="1:12" x14ac:dyDescent="0.25">
      <c r="A106" s="11">
        <v>95</v>
      </c>
      <c r="B106" s="12" t="s">
        <v>25</v>
      </c>
      <c r="C106" s="13">
        <v>2</v>
      </c>
      <c r="D106" s="13">
        <v>2021</v>
      </c>
      <c r="E106" s="12">
        <v>23</v>
      </c>
      <c r="G106" s="13" t="s">
        <v>26</v>
      </c>
      <c r="H106" s="13">
        <f t="shared" si="5"/>
        <v>2</v>
      </c>
      <c r="I106" s="13">
        <f t="shared" si="6"/>
        <v>2021</v>
      </c>
      <c r="J106" s="12">
        <f t="shared" si="7"/>
        <v>22.68</v>
      </c>
      <c r="K106" s="14">
        <f t="shared" si="8"/>
        <v>2028.2186999999999</v>
      </c>
      <c r="L106" s="15"/>
    </row>
    <row r="107" spans="1:12" x14ac:dyDescent="0.25">
      <c r="A107" s="11">
        <v>96</v>
      </c>
      <c r="B107" s="12" t="s">
        <v>25</v>
      </c>
      <c r="C107" s="13">
        <v>2</v>
      </c>
      <c r="D107" s="13">
        <v>2021</v>
      </c>
      <c r="E107" s="12">
        <v>24</v>
      </c>
      <c r="G107" s="13" t="s">
        <v>26</v>
      </c>
      <c r="H107" s="13">
        <f t="shared" si="5"/>
        <v>2</v>
      </c>
      <c r="I107" s="13">
        <f t="shared" si="6"/>
        <v>2021</v>
      </c>
      <c r="J107" s="12">
        <f t="shared" si="7"/>
        <v>23.66</v>
      </c>
      <c r="K107" s="14">
        <f t="shared" si="8"/>
        <v>2028.7405000000001</v>
      </c>
      <c r="L107" s="15"/>
    </row>
    <row r="108" spans="1:12" x14ac:dyDescent="0.25">
      <c r="A108" s="11">
        <v>97</v>
      </c>
      <c r="B108" s="12" t="s">
        <v>25</v>
      </c>
      <c r="C108" s="13">
        <v>2</v>
      </c>
      <c r="D108" s="13">
        <v>2021</v>
      </c>
      <c r="E108" s="12">
        <v>25</v>
      </c>
      <c r="G108" s="13" t="s">
        <v>26</v>
      </c>
      <c r="H108" s="13">
        <f t="shared" si="5"/>
        <v>2</v>
      </c>
      <c r="I108" s="13">
        <f t="shared" si="6"/>
        <v>2021</v>
      </c>
      <c r="J108" s="12">
        <f t="shared" si="7"/>
        <v>24.65</v>
      </c>
      <c r="K108" s="14">
        <f t="shared" si="8"/>
        <v>2028.3976</v>
      </c>
      <c r="L108" s="15"/>
    </row>
    <row r="109" spans="1:12" x14ac:dyDescent="0.25">
      <c r="A109" s="11">
        <v>98</v>
      </c>
      <c r="B109" s="12" t="s">
        <v>25</v>
      </c>
      <c r="C109" s="13">
        <v>2</v>
      </c>
      <c r="D109" s="13">
        <v>2021</v>
      </c>
      <c r="E109" s="12">
        <v>26</v>
      </c>
      <c r="G109" s="13" t="s">
        <v>26</v>
      </c>
      <c r="H109" s="13">
        <f t="shared" si="5"/>
        <v>2</v>
      </c>
      <c r="I109" s="13">
        <f t="shared" si="6"/>
        <v>2021</v>
      </c>
      <c r="J109" s="12">
        <f t="shared" si="7"/>
        <v>25.64</v>
      </c>
      <c r="K109" s="14">
        <f t="shared" si="8"/>
        <v>2028.0811000000001</v>
      </c>
      <c r="L109" s="15"/>
    </row>
    <row r="110" spans="1:12" x14ac:dyDescent="0.25">
      <c r="A110" s="11">
        <v>99</v>
      </c>
      <c r="B110" s="12" t="s">
        <v>25</v>
      </c>
      <c r="C110" s="13">
        <v>2</v>
      </c>
      <c r="D110" s="13">
        <v>2021</v>
      </c>
      <c r="E110" s="12">
        <v>27</v>
      </c>
      <c r="G110" s="13" t="s">
        <v>26</v>
      </c>
      <c r="H110" s="13">
        <f t="shared" si="5"/>
        <v>2</v>
      </c>
      <c r="I110" s="13">
        <f t="shared" si="6"/>
        <v>2021</v>
      </c>
      <c r="J110" s="12">
        <f t="shared" si="7"/>
        <v>26.62</v>
      </c>
      <c r="K110" s="14">
        <f t="shared" si="8"/>
        <v>2028.55</v>
      </c>
      <c r="L110" s="15"/>
    </row>
    <row r="111" spans="1:12" x14ac:dyDescent="0.25">
      <c r="A111" s="11">
        <v>100</v>
      </c>
      <c r="B111" s="12" t="s">
        <v>25</v>
      </c>
      <c r="C111" s="13">
        <v>2</v>
      </c>
      <c r="D111" s="13">
        <v>2021</v>
      </c>
      <c r="E111" s="12">
        <v>28</v>
      </c>
      <c r="G111" s="13" t="s">
        <v>26</v>
      </c>
      <c r="H111" s="13">
        <f t="shared" si="5"/>
        <v>2</v>
      </c>
      <c r="I111" s="13">
        <f t="shared" si="6"/>
        <v>2021</v>
      </c>
      <c r="J111" s="12">
        <f t="shared" si="7"/>
        <v>27.61</v>
      </c>
      <c r="K111" s="14">
        <f t="shared" si="8"/>
        <v>2028.2506000000001</v>
      </c>
      <c r="L111" s="15"/>
    </row>
    <row r="112" spans="1:12" x14ac:dyDescent="0.25">
      <c r="A112" s="11">
        <v>101</v>
      </c>
      <c r="B112" s="12" t="s">
        <v>25</v>
      </c>
      <c r="C112" s="13">
        <v>2</v>
      </c>
      <c r="D112" s="13">
        <v>2021</v>
      </c>
      <c r="E112" s="12">
        <v>29</v>
      </c>
      <c r="G112" s="13" t="s">
        <v>26</v>
      </c>
      <c r="H112" s="13">
        <f t="shared" si="5"/>
        <v>2</v>
      </c>
      <c r="I112" s="13">
        <f t="shared" si="6"/>
        <v>2021</v>
      </c>
      <c r="J112" s="12">
        <f t="shared" si="7"/>
        <v>28.59</v>
      </c>
      <c r="K112" s="14">
        <f t="shared" si="8"/>
        <v>2028.6813999999999</v>
      </c>
    </row>
    <row r="113" spans="1:11" x14ac:dyDescent="0.25">
      <c r="A113" s="11">
        <v>102</v>
      </c>
      <c r="B113" s="12" t="s">
        <v>25</v>
      </c>
      <c r="C113" s="13">
        <v>2</v>
      </c>
      <c r="D113" s="13">
        <v>2021</v>
      </c>
      <c r="E113" s="12">
        <v>30</v>
      </c>
      <c r="G113" s="13" t="s">
        <v>26</v>
      </c>
      <c r="H113" s="13">
        <f t="shared" si="5"/>
        <v>2</v>
      </c>
      <c r="I113" s="13">
        <f t="shared" si="6"/>
        <v>2021</v>
      </c>
      <c r="J113" s="12">
        <f t="shared" si="7"/>
        <v>29.58</v>
      </c>
      <c r="K113" s="14">
        <f t="shared" si="8"/>
        <v>2028.3976</v>
      </c>
    </row>
    <row r="114" spans="1:11" x14ac:dyDescent="0.25">
      <c r="A114" s="11">
        <v>103</v>
      </c>
      <c r="B114" s="12" t="s">
        <v>25</v>
      </c>
      <c r="C114" s="13">
        <v>2</v>
      </c>
      <c r="D114" s="13">
        <v>2021</v>
      </c>
      <c r="E114" s="12">
        <v>31</v>
      </c>
      <c r="G114" s="13" t="s">
        <v>26</v>
      </c>
      <c r="H114" s="13">
        <f t="shared" si="5"/>
        <v>2</v>
      </c>
      <c r="I114" s="13">
        <f t="shared" si="6"/>
        <v>2021</v>
      </c>
      <c r="J114" s="12">
        <f t="shared" si="7"/>
        <v>30.57</v>
      </c>
      <c r="K114" s="14">
        <f t="shared" si="8"/>
        <v>2028.1322</v>
      </c>
    </row>
    <row r="115" spans="1:11" x14ac:dyDescent="0.25">
      <c r="A115" s="11">
        <v>104</v>
      </c>
      <c r="B115" s="12" t="s">
        <v>25</v>
      </c>
      <c r="C115" s="13">
        <v>2</v>
      </c>
      <c r="D115" s="13">
        <v>2021</v>
      </c>
      <c r="E115" s="12">
        <v>32</v>
      </c>
      <c r="G115" s="13" t="s">
        <v>26</v>
      </c>
      <c r="H115" s="13">
        <f t="shared" si="5"/>
        <v>2</v>
      </c>
      <c r="I115" s="13">
        <f t="shared" si="6"/>
        <v>2021</v>
      </c>
      <c r="J115" s="12">
        <f t="shared" si="7"/>
        <v>31.55</v>
      </c>
      <c r="K115" s="14">
        <f t="shared" si="8"/>
        <v>2028.5261</v>
      </c>
    </row>
    <row r="116" spans="1:11" x14ac:dyDescent="0.25">
      <c r="A116" s="11">
        <v>105</v>
      </c>
      <c r="B116" s="12" t="s">
        <v>25</v>
      </c>
      <c r="C116" s="13">
        <v>2</v>
      </c>
      <c r="D116" s="13">
        <v>2021</v>
      </c>
      <c r="E116" s="12">
        <v>33</v>
      </c>
      <c r="G116" s="13" t="s">
        <v>26</v>
      </c>
      <c r="H116" s="13">
        <f t="shared" si="5"/>
        <v>2</v>
      </c>
      <c r="I116" s="13">
        <f t="shared" si="6"/>
        <v>2021</v>
      </c>
      <c r="J116" s="12">
        <f t="shared" si="7"/>
        <v>32.54</v>
      </c>
      <c r="K116" s="14">
        <f t="shared" si="8"/>
        <v>2028.2728999999999</v>
      </c>
    </row>
    <row r="117" spans="1:11" x14ac:dyDescent="0.25">
      <c r="A117" s="11">
        <v>106</v>
      </c>
      <c r="B117" s="12" t="s">
        <v>25</v>
      </c>
      <c r="C117" s="13">
        <v>2</v>
      </c>
      <c r="D117" s="13">
        <v>2021</v>
      </c>
      <c r="E117" s="12">
        <v>34</v>
      </c>
      <c r="G117" s="13" t="s">
        <v>26</v>
      </c>
      <c r="H117" s="13">
        <f t="shared" si="5"/>
        <v>2</v>
      </c>
      <c r="I117" s="13">
        <f t="shared" si="6"/>
        <v>2021</v>
      </c>
      <c r="J117" s="12">
        <f t="shared" si="7"/>
        <v>33.520000000000003</v>
      </c>
      <c r="K117" s="14">
        <f t="shared" si="8"/>
        <v>2028.6396</v>
      </c>
    </row>
    <row r="118" spans="1:11" x14ac:dyDescent="0.25">
      <c r="A118" s="11">
        <v>107</v>
      </c>
      <c r="B118" s="12" t="s">
        <v>25</v>
      </c>
      <c r="C118" s="13">
        <v>2</v>
      </c>
      <c r="D118" s="13">
        <v>2021</v>
      </c>
      <c r="E118" s="12">
        <v>35</v>
      </c>
      <c r="G118" s="13" t="s">
        <v>26</v>
      </c>
      <c r="H118" s="13">
        <f t="shared" si="5"/>
        <v>2</v>
      </c>
      <c r="I118" s="13">
        <f t="shared" si="6"/>
        <v>2021</v>
      </c>
      <c r="J118" s="12">
        <f t="shared" si="7"/>
        <v>34.51</v>
      </c>
      <c r="K118" s="14">
        <f t="shared" si="8"/>
        <v>2028.3976</v>
      </c>
    </row>
    <row r="119" spans="1:11" x14ac:dyDescent="0.25">
      <c r="A119" s="11">
        <v>108</v>
      </c>
      <c r="B119" s="12" t="s">
        <v>25</v>
      </c>
      <c r="C119" s="13">
        <v>2</v>
      </c>
      <c r="D119" s="13">
        <v>2021</v>
      </c>
      <c r="E119" s="12">
        <v>36</v>
      </c>
      <c r="G119" s="13" t="s">
        <v>26</v>
      </c>
      <c r="H119" s="13">
        <f t="shared" si="5"/>
        <v>2</v>
      </c>
      <c r="I119" s="13">
        <f t="shared" si="6"/>
        <v>2021</v>
      </c>
      <c r="J119" s="12">
        <f t="shared" si="7"/>
        <v>35.5</v>
      </c>
      <c r="K119" s="14">
        <f t="shared" si="8"/>
        <v>2028.1690000000001</v>
      </c>
    </row>
    <row r="120" spans="1:11" x14ac:dyDescent="0.25">
      <c r="A120" s="11">
        <v>109</v>
      </c>
      <c r="B120" s="12" t="s">
        <v>25</v>
      </c>
      <c r="C120" s="13">
        <v>2</v>
      </c>
      <c r="D120" s="13">
        <v>2021</v>
      </c>
      <c r="E120" s="12">
        <v>37</v>
      </c>
      <c r="G120" s="13" t="s">
        <v>26</v>
      </c>
      <c r="H120" s="13">
        <f t="shared" si="5"/>
        <v>2</v>
      </c>
      <c r="I120" s="13">
        <f t="shared" si="6"/>
        <v>2021</v>
      </c>
      <c r="J120" s="12">
        <f t="shared" si="7"/>
        <v>36.479999999999997</v>
      </c>
      <c r="K120" s="14">
        <f t="shared" si="8"/>
        <v>2028.5088000000001</v>
      </c>
    </row>
    <row r="121" spans="1:11" x14ac:dyDescent="0.25">
      <c r="A121" s="11">
        <v>110</v>
      </c>
      <c r="B121" s="12" t="s">
        <v>25</v>
      </c>
      <c r="C121" s="13">
        <v>2</v>
      </c>
      <c r="D121" s="13">
        <v>2021</v>
      </c>
      <c r="E121" s="12">
        <v>38</v>
      </c>
      <c r="G121" s="13" t="s">
        <v>26</v>
      </c>
      <c r="H121" s="13">
        <f t="shared" si="5"/>
        <v>2</v>
      </c>
      <c r="I121" s="13">
        <f t="shared" si="6"/>
        <v>2021</v>
      </c>
      <c r="J121" s="12">
        <f t="shared" si="7"/>
        <v>37.47</v>
      </c>
      <c r="K121" s="14">
        <f t="shared" si="8"/>
        <v>2028.2892999999999</v>
      </c>
    </row>
    <row r="122" spans="1:11" x14ac:dyDescent="0.25">
      <c r="A122" s="11">
        <v>111</v>
      </c>
      <c r="B122" s="12" t="s">
        <v>25</v>
      </c>
      <c r="C122" s="13">
        <v>3</v>
      </c>
      <c r="D122" s="13">
        <v>2021</v>
      </c>
      <c r="E122" s="12">
        <v>19.5</v>
      </c>
      <c r="G122" s="13" t="s">
        <v>26</v>
      </c>
      <c r="H122" s="13">
        <f t="shared" si="5"/>
        <v>3</v>
      </c>
      <c r="I122" s="13">
        <f t="shared" si="6"/>
        <v>2021</v>
      </c>
      <c r="J122" s="12">
        <f t="shared" si="7"/>
        <v>19.23</v>
      </c>
      <c r="K122" s="14">
        <f t="shared" si="8"/>
        <v>2028.0811000000001</v>
      </c>
    </row>
    <row r="123" spans="1:11" x14ac:dyDescent="0.25">
      <c r="A123" s="11">
        <v>112</v>
      </c>
      <c r="B123" s="12" t="s">
        <v>25</v>
      </c>
      <c r="C123" s="13">
        <v>3</v>
      </c>
      <c r="D123" s="13">
        <v>2021</v>
      </c>
      <c r="E123" s="12">
        <v>20</v>
      </c>
      <c r="G123" s="13" t="s">
        <v>26</v>
      </c>
      <c r="H123" s="13">
        <f t="shared" si="5"/>
        <v>3</v>
      </c>
      <c r="I123" s="13">
        <f t="shared" si="6"/>
        <v>2021</v>
      </c>
      <c r="J123" s="12">
        <f t="shared" si="7"/>
        <v>19.72</v>
      </c>
      <c r="K123" s="14">
        <f t="shared" si="8"/>
        <v>2028.3976</v>
      </c>
    </row>
    <row r="124" spans="1:11" x14ac:dyDescent="0.25">
      <c r="A124" s="11">
        <v>113</v>
      </c>
      <c r="B124" s="12" t="s">
        <v>25</v>
      </c>
      <c r="C124" s="13">
        <v>3</v>
      </c>
      <c r="D124" s="13">
        <v>2021</v>
      </c>
      <c r="E124" s="12">
        <v>21</v>
      </c>
      <c r="G124" s="13" t="s">
        <v>26</v>
      </c>
      <c r="H124" s="13">
        <f t="shared" si="5"/>
        <v>3</v>
      </c>
      <c r="I124" s="13">
        <f t="shared" si="6"/>
        <v>2021</v>
      </c>
      <c r="J124" s="12">
        <f t="shared" si="7"/>
        <v>20.71</v>
      </c>
      <c r="K124" s="14">
        <f t="shared" si="8"/>
        <v>2028.0057999999999</v>
      </c>
    </row>
    <row r="125" spans="1:11" x14ac:dyDescent="0.25">
      <c r="A125" s="11">
        <v>114</v>
      </c>
      <c r="B125" s="12" t="s">
        <v>25</v>
      </c>
      <c r="C125" s="13">
        <v>3</v>
      </c>
      <c r="D125" s="13">
        <v>2021</v>
      </c>
      <c r="E125" s="12">
        <v>22</v>
      </c>
      <c r="G125" s="13" t="s">
        <v>26</v>
      </c>
      <c r="H125" s="13">
        <f t="shared" si="5"/>
        <v>3</v>
      </c>
      <c r="I125" s="13">
        <f t="shared" si="6"/>
        <v>2021</v>
      </c>
      <c r="J125" s="12">
        <f t="shared" si="7"/>
        <v>21.69</v>
      </c>
      <c r="K125" s="14">
        <f t="shared" si="8"/>
        <v>2028.5845999999999</v>
      </c>
    </row>
    <row r="126" spans="1:11" x14ac:dyDescent="0.25">
      <c r="A126" s="11">
        <v>115</v>
      </c>
      <c r="B126" s="12" t="s">
        <v>25</v>
      </c>
      <c r="C126" s="13">
        <v>3</v>
      </c>
      <c r="D126" s="13">
        <v>2021</v>
      </c>
      <c r="E126" s="12">
        <v>23</v>
      </c>
      <c r="G126" s="13" t="s">
        <v>26</v>
      </c>
      <c r="H126" s="13">
        <f t="shared" si="5"/>
        <v>3</v>
      </c>
      <c r="I126" s="13">
        <f t="shared" si="6"/>
        <v>2021</v>
      </c>
      <c r="J126" s="12">
        <f t="shared" si="7"/>
        <v>22.68</v>
      </c>
      <c r="K126" s="14">
        <f t="shared" si="8"/>
        <v>2028.2186999999999</v>
      </c>
    </row>
    <row r="127" spans="1:11" x14ac:dyDescent="0.25">
      <c r="A127" s="11">
        <v>116</v>
      </c>
      <c r="B127" s="12" t="s">
        <v>25</v>
      </c>
      <c r="C127" s="13">
        <v>3</v>
      </c>
      <c r="D127" s="13">
        <v>2021</v>
      </c>
      <c r="E127" s="12">
        <v>24</v>
      </c>
      <c r="G127" s="13" t="s">
        <v>26</v>
      </c>
      <c r="H127" s="13">
        <f t="shared" si="5"/>
        <v>3</v>
      </c>
      <c r="I127" s="13">
        <f t="shared" si="6"/>
        <v>2021</v>
      </c>
      <c r="J127" s="12">
        <f t="shared" si="7"/>
        <v>23.66</v>
      </c>
      <c r="K127" s="14">
        <f t="shared" si="8"/>
        <v>2028.7405000000001</v>
      </c>
    </row>
    <row r="128" spans="1:11" x14ac:dyDescent="0.25">
      <c r="A128" s="11">
        <v>117</v>
      </c>
      <c r="B128" s="12" t="s">
        <v>25</v>
      </c>
      <c r="C128" s="13">
        <v>3</v>
      </c>
      <c r="D128" s="13">
        <v>2021</v>
      </c>
      <c r="E128" s="12">
        <v>25</v>
      </c>
      <c r="G128" s="13" t="s">
        <v>26</v>
      </c>
      <c r="H128" s="13">
        <f t="shared" si="5"/>
        <v>3</v>
      </c>
      <c r="I128" s="13">
        <f t="shared" si="6"/>
        <v>2021</v>
      </c>
      <c r="J128" s="12">
        <f t="shared" si="7"/>
        <v>24.65</v>
      </c>
      <c r="K128" s="14">
        <f t="shared" si="8"/>
        <v>2028.3976</v>
      </c>
    </row>
    <row r="129" spans="1:11" x14ac:dyDescent="0.25">
      <c r="A129" s="11">
        <v>118</v>
      </c>
      <c r="B129" s="12" t="s">
        <v>25</v>
      </c>
      <c r="C129" s="13">
        <v>3</v>
      </c>
      <c r="D129" s="13">
        <v>2021</v>
      </c>
      <c r="E129" s="12">
        <v>26</v>
      </c>
      <c r="G129" s="13" t="s">
        <v>26</v>
      </c>
      <c r="H129" s="13">
        <f t="shared" si="5"/>
        <v>3</v>
      </c>
      <c r="I129" s="13">
        <f t="shared" si="6"/>
        <v>2021</v>
      </c>
      <c r="J129" s="12">
        <f t="shared" si="7"/>
        <v>25.64</v>
      </c>
      <c r="K129" s="14">
        <f t="shared" si="8"/>
        <v>2028.0811000000001</v>
      </c>
    </row>
    <row r="130" spans="1:11" x14ac:dyDescent="0.25">
      <c r="A130" s="11">
        <v>119</v>
      </c>
      <c r="B130" s="12" t="s">
        <v>25</v>
      </c>
      <c r="C130" s="13">
        <v>3</v>
      </c>
      <c r="D130" s="13">
        <v>2021</v>
      </c>
      <c r="E130" s="12">
        <v>27</v>
      </c>
      <c r="G130" s="13" t="s">
        <v>26</v>
      </c>
      <c r="H130" s="13">
        <f t="shared" si="5"/>
        <v>3</v>
      </c>
      <c r="I130" s="13">
        <f t="shared" si="6"/>
        <v>2021</v>
      </c>
      <c r="J130" s="12">
        <f t="shared" si="7"/>
        <v>26.62</v>
      </c>
      <c r="K130" s="14">
        <f t="shared" si="8"/>
        <v>2028.55</v>
      </c>
    </row>
    <row r="131" spans="1:11" x14ac:dyDescent="0.25">
      <c r="A131" s="11">
        <v>120</v>
      </c>
      <c r="B131" s="12" t="s">
        <v>25</v>
      </c>
      <c r="C131" s="13">
        <v>3</v>
      </c>
      <c r="D131" s="13">
        <v>2021</v>
      </c>
      <c r="E131" s="12">
        <v>28</v>
      </c>
      <c r="G131" s="13" t="s">
        <v>26</v>
      </c>
      <c r="H131" s="13">
        <f t="shared" si="5"/>
        <v>3</v>
      </c>
      <c r="I131" s="13">
        <f t="shared" si="6"/>
        <v>2021</v>
      </c>
      <c r="J131" s="12">
        <f t="shared" si="7"/>
        <v>27.61</v>
      </c>
      <c r="K131" s="14">
        <f t="shared" si="8"/>
        <v>2028.2506000000001</v>
      </c>
    </row>
    <row r="132" spans="1:11" x14ac:dyDescent="0.25">
      <c r="A132" s="11">
        <v>121</v>
      </c>
      <c r="B132" s="12" t="s">
        <v>25</v>
      </c>
      <c r="C132" s="13">
        <v>3</v>
      </c>
      <c r="D132" s="13">
        <v>2021</v>
      </c>
      <c r="E132" s="12">
        <v>29</v>
      </c>
      <c r="G132" s="13" t="s">
        <v>26</v>
      </c>
      <c r="H132" s="13">
        <f t="shared" si="5"/>
        <v>3</v>
      </c>
      <c r="I132" s="13">
        <f t="shared" si="6"/>
        <v>2021</v>
      </c>
      <c r="J132" s="12">
        <f t="shared" si="7"/>
        <v>28.59</v>
      </c>
      <c r="K132" s="14">
        <f t="shared" si="8"/>
        <v>2028.6813999999999</v>
      </c>
    </row>
    <row r="133" spans="1:11" x14ac:dyDescent="0.25">
      <c r="A133" s="11">
        <v>122</v>
      </c>
      <c r="B133" s="12" t="s">
        <v>25</v>
      </c>
      <c r="C133" s="13">
        <v>3</v>
      </c>
      <c r="D133" s="13">
        <v>2021</v>
      </c>
      <c r="E133" s="12">
        <v>30</v>
      </c>
      <c r="G133" s="13" t="s">
        <v>26</v>
      </c>
      <c r="H133" s="13">
        <f t="shared" si="5"/>
        <v>3</v>
      </c>
      <c r="I133" s="13">
        <f t="shared" si="6"/>
        <v>2021</v>
      </c>
      <c r="J133" s="12">
        <f t="shared" si="7"/>
        <v>29.58</v>
      </c>
      <c r="K133" s="14">
        <f t="shared" si="8"/>
        <v>2028.3976</v>
      </c>
    </row>
    <row r="134" spans="1:11" x14ac:dyDescent="0.25">
      <c r="A134" s="11">
        <v>123</v>
      </c>
      <c r="B134" s="12" t="s">
        <v>25</v>
      </c>
      <c r="C134" s="13">
        <v>3</v>
      </c>
      <c r="D134" s="13">
        <v>2021</v>
      </c>
      <c r="E134" s="12">
        <v>31</v>
      </c>
      <c r="G134" s="13" t="s">
        <v>26</v>
      </c>
      <c r="H134" s="13">
        <f t="shared" si="5"/>
        <v>3</v>
      </c>
      <c r="I134" s="13">
        <f t="shared" si="6"/>
        <v>2021</v>
      </c>
      <c r="J134" s="12">
        <f t="shared" si="7"/>
        <v>30.57</v>
      </c>
      <c r="K134" s="14">
        <f t="shared" si="8"/>
        <v>2028.1322</v>
      </c>
    </row>
    <row r="135" spans="1:11" x14ac:dyDescent="0.25">
      <c r="A135" s="11">
        <v>124</v>
      </c>
      <c r="B135" s="12" t="s">
        <v>25</v>
      </c>
      <c r="C135" s="13">
        <v>3</v>
      </c>
      <c r="D135" s="13">
        <v>2021</v>
      </c>
      <c r="E135" s="12">
        <v>32</v>
      </c>
      <c r="G135" s="13" t="s">
        <v>26</v>
      </c>
      <c r="H135" s="13">
        <f t="shared" si="5"/>
        <v>3</v>
      </c>
      <c r="I135" s="13">
        <f t="shared" si="6"/>
        <v>2021</v>
      </c>
      <c r="J135" s="12">
        <f t="shared" si="7"/>
        <v>31.55</v>
      </c>
      <c r="K135" s="14">
        <f t="shared" si="8"/>
        <v>2028.5261</v>
      </c>
    </row>
    <row r="136" spans="1:11" x14ac:dyDescent="0.25">
      <c r="A136" s="11">
        <v>125</v>
      </c>
      <c r="B136" s="12" t="s">
        <v>25</v>
      </c>
      <c r="C136" s="13">
        <v>3</v>
      </c>
      <c r="D136" s="13">
        <v>2021</v>
      </c>
      <c r="E136" s="12">
        <v>33</v>
      </c>
      <c r="G136" s="13" t="s">
        <v>26</v>
      </c>
      <c r="H136" s="13">
        <f t="shared" si="5"/>
        <v>3</v>
      </c>
      <c r="I136" s="13">
        <f t="shared" si="6"/>
        <v>2021</v>
      </c>
      <c r="J136" s="12">
        <f t="shared" si="7"/>
        <v>32.54</v>
      </c>
      <c r="K136" s="14">
        <f t="shared" si="8"/>
        <v>2028.2728999999999</v>
      </c>
    </row>
    <row r="137" spans="1:11" x14ac:dyDescent="0.25">
      <c r="A137" s="11">
        <v>126</v>
      </c>
      <c r="B137" s="12" t="s">
        <v>25</v>
      </c>
      <c r="C137" s="13">
        <v>3</v>
      </c>
      <c r="D137" s="13">
        <v>2021</v>
      </c>
      <c r="E137" s="12">
        <v>34</v>
      </c>
      <c r="G137" s="13" t="s">
        <v>26</v>
      </c>
      <c r="H137" s="13">
        <f t="shared" si="5"/>
        <v>3</v>
      </c>
      <c r="I137" s="13">
        <f t="shared" si="6"/>
        <v>2021</v>
      </c>
      <c r="J137" s="12">
        <f t="shared" si="7"/>
        <v>33.520000000000003</v>
      </c>
      <c r="K137" s="14">
        <f t="shared" si="8"/>
        <v>2028.6396</v>
      </c>
    </row>
    <row r="138" spans="1:11" x14ac:dyDescent="0.25">
      <c r="A138" s="11">
        <v>127</v>
      </c>
      <c r="B138" s="12" t="s">
        <v>25</v>
      </c>
      <c r="C138" s="13">
        <v>3</v>
      </c>
      <c r="D138" s="13">
        <v>2021</v>
      </c>
      <c r="E138" s="12">
        <v>35</v>
      </c>
      <c r="G138" s="13" t="s">
        <v>26</v>
      </c>
      <c r="H138" s="13">
        <f t="shared" si="5"/>
        <v>3</v>
      </c>
      <c r="I138" s="13">
        <f t="shared" si="6"/>
        <v>2021</v>
      </c>
      <c r="J138" s="12">
        <f t="shared" si="7"/>
        <v>34.51</v>
      </c>
      <c r="K138" s="14">
        <f t="shared" si="8"/>
        <v>2028.3976</v>
      </c>
    </row>
    <row r="139" spans="1:11" x14ac:dyDescent="0.25">
      <c r="A139" s="11">
        <v>128</v>
      </c>
      <c r="B139" s="12" t="s">
        <v>25</v>
      </c>
      <c r="C139" s="13">
        <v>3</v>
      </c>
      <c r="D139" s="13">
        <v>2021</v>
      </c>
      <c r="E139" s="12">
        <v>36</v>
      </c>
      <c r="G139" s="13" t="s">
        <v>26</v>
      </c>
      <c r="H139" s="13">
        <f t="shared" si="5"/>
        <v>3</v>
      </c>
      <c r="I139" s="13">
        <f t="shared" si="6"/>
        <v>2021</v>
      </c>
      <c r="J139" s="12">
        <f t="shared" si="7"/>
        <v>35.5</v>
      </c>
      <c r="K139" s="14">
        <f t="shared" si="8"/>
        <v>2028.1690000000001</v>
      </c>
    </row>
    <row r="140" spans="1:11" x14ac:dyDescent="0.25">
      <c r="A140" s="11">
        <v>129</v>
      </c>
      <c r="B140" s="12" t="s">
        <v>25</v>
      </c>
      <c r="C140" s="13">
        <v>3</v>
      </c>
      <c r="D140" s="13">
        <v>2021</v>
      </c>
      <c r="E140" s="12">
        <v>37</v>
      </c>
      <c r="G140" s="13" t="s">
        <v>26</v>
      </c>
      <c r="H140" s="13">
        <f t="shared" si="5"/>
        <v>3</v>
      </c>
      <c r="I140" s="13">
        <f t="shared" si="6"/>
        <v>2021</v>
      </c>
      <c r="J140" s="12">
        <f t="shared" si="7"/>
        <v>36.479999999999997</v>
      </c>
      <c r="K140" s="14">
        <f t="shared" si="8"/>
        <v>2028.5088000000001</v>
      </c>
    </row>
    <row r="141" spans="1:11" x14ac:dyDescent="0.25">
      <c r="A141" s="11">
        <v>130</v>
      </c>
      <c r="B141" s="12" t="s">
        <v>25</v>
      </c>
      <c r="C141" s="13">
        <v>3</v>
      </c>
      <c r="D141" s="13">
        <v>2021</v>
      </c>
      <c r="E141" s="12">
        <v>38</v>
      </c>
      <c r="G141" s="13" t="s">
        <v>26</v>
      </c>
      <c r="H141" s="13">
        <f t="shared" ref="H141:H204" si="9">C141</f>
        <v>3</v>
      </c>
      <c r="I141" s="13">
        <f t="shared" ref="I141:I204" si="10">D141</f>
        <v>2021</v>
      </c>
      <c r="J141" s="12">
        <f t="shared" ref="J141:J193" si="11">ROUND(E141*$D$6,2)</f>
        <v>37.47</v>
      </c>
      <c r="K141" s="14">
        <f t="shared" ref="K141:K204" si="12">ROUND(E141*2000/J141,4)</f>
        <v>2028.2892999999999</v>
      </c>
    </row>
    <row r="142" spans="1:11" x14ac:dyDescent="0.25">
      <c r="A142" s="11">
        <v>131</v>
      </c>
      <c r="B142" s="12" t="s">
        <v>25</v>
      </c>
      <c r="C142" s="13">
        <v>3</v>
      </c>
      <c r="D142" s="13">
        <v>2021</v>
      </c>
      <c r="E142" s="12">
        <v>39</v>
      </c>
      <c r="G142" s="13" t="s">
        <v>26</v>
      </c>
      <c r="H142" s="13">
        <f t="shared" si="9"/>
        <v>3</v>
      </c>
      <c r="I142" s="13">
        <f t="shared" si="10"/>
        <v>2021</v>
      </c>
      <c r="J142" s="12">
        <f t="shared" si="11"/>
        <v>38.450000000000003</v>
      </c>
      <c r="K142" s="14">
        <f t="shared" si="12"/>
        <v>2028.6086</v>
      </c>
    </row>
    <row r="143" spans="1:11" x14ac:dyDescent="0.25">
      <c r="A143" s="11">
        <v>132</v>
      </c>
      <c r="B143" s="12" t="s">
        <v>25</v>
      </c>
      <c r="C143" s="13">
        <v>3</v>
      </c>
      <c r="D143" s="13">
        <v>2021</v>
      </c>
      <c r="E143" s="12">
        <v>40</v>
      </c>
      <c r="G143" s="13" t="s">
        <v>26</v>
      </c>
      <c r="H143" s="13">
        <f t="shared" si="9"/>
        <v>3</v>
      </c>
      <c r="I143" s="13">
        <f t="shared" si="10"/>
        <v>2021</v>
      </c>
      <c r="J143" s="12">
        <f t="shared" si="11"/>
        <v>39.44</v>
      </c>
      <c r="K143" s="14">
        <f t="shared" si="12"/>
        <v>2028.3976</v>
      </c>
    </row>
    <row r="144" spans="1:11" x14ac:dyDescent="0.25">
      <c r="A144" s="11">
        <v>133</v>
      </c>
      <c r="B144" s="12" t="s">
        <v>25</v>
      </c>
      <c r="C144" s="13">
        <v>3</v>
      </c>
      <c r="D144" s="13">
        <v>2021</v>
      </c>
      <c r="E144" s="12">
        <v>41</v>
      </c>
      <c r="G144" s="13" t="s">
        <v>26</v>
      </c>
      <c r="H144" s="13">
        <f t="shared" si="9"/>
        <v>3</v>
      </c>
      <c r="I144" s="13">
        <f t="shared" si="10"/>
        <v>2021</v>
      </c>
      <c r="J144" s="12">
        <f t="shared" si="11"/>
        <v>40.43</v>
      </c>
      <c r="K144" s="14">
        <f t="shared" si="12"/>
        <v>2028.1968999999999</v>
      </c>
    </row>
    <row r="145" spans="1:11" x14ac:dyDescent="0.25">
      <c r="A145" s="11">
        <v>134</v>
      </c>
      <c r="B145" s="12" t="s">
        <v>25</v>
      </c>
      <c r="C145" s="13">
        <v>3</v>
      </c>
      <c r="D145" s="13">
        <v>2021</v>
      </c>
      <c r="E145" s="12">
        <v>42</v>
      </c>
      <c r="G145" s="13" t="s">
        <v>26</v>
      </c>
      <c r="H145" s="13">
        <f t="shared" si="9"/>
        <v>3</v>
      </c>
      <c r="I145" s="13">
        <f t="shared" si="10"/>
        <v>2021</v>
      </c>
      <c r="J145" s="12">
        <f t="shared" si="11"/>
        <v>41.41</v>
      </c>
      <c r="K145" s="14">
        <f t="shared" si="12"/>
        <v>2028.4955</v>
      </c>
    </row>
    <row r="146" spans="1:11" x14ac:dyDescent="0.25">
      <c r="A146" s="11">
        <v>135</v>
      </c>
      <c r="B146" s="12" t="s">
        <v>25</v>
      </c>
      <c r="C146" s="13">
        <v>3</v>
      </c>
      <c r="D146" s="13">
        <v>2021</v>
      </c>
      <c r="E146" s="12">
        <v>43</v>
      </c>
      <c r="G146" s="13" t="s">
        <v>26</v>
      </c>
      <c r="H146" s="13">
        <f t="shared" si="9"/>
        <v>3</v>
      </c>
      <c r="I146" s="13">
        <f t="shared" si="10"/>
        <v>2021</v>
      </c>
      <c r="J146" s="12">
        <f t="shared" si="11"/>
        <v>42.4</v>
      </c>
      <c r="K146" s="14">
        <f t="shared" si="12"/>
        <v>2028.3018999999999</v>
      </c>
    </row>
    <row r="147" spans="1:11" x14ac:dyDescent="0.25">
      <c r="A147" s="11">
        <v>136</v>
      </c>
      <c r="B147" s="12" t="s">
        <v>25</v>
      </c>
      <c r="C147" s="13">
        <v>3</v>
      </c>
      <c r="D147" s="13">
        <v>2021</v>
      </c>
      <c r="E147" s="12">
        <v>44</v>
      </c>
      <c r="G147" s="13" t="s">
        <v>26</v>
      </c>
      <c r="H147" s="13">
        <f t="shared" si="9"/>
        <v>3</v>
      </c>
      <c r="I147" s="13">
        <f t="shared" si="10"/>
        <v>2021</v>
      </c>
      <c r="J147" s="12">
        <f t="shared" si="11"/>
        <v>43.38</v>
      </c>
      <c r="K147" s="14">
        <f t="shared" si="12"/>
        <v>2028.5845999999999</v>
      </c>
    </row>
    <row r="148" spans="1:11" x14ac:dyDescent="0.25">
      <c r="A148" s="11">
        <v>137</v>
      </c>
      <c r="B148" s="12" t="s">
        <v>25</v>
      </c>
      <c r="C148" s="13">
        <v>3</v>
      </c>
      <c r="D148" s="13">
        <v>2021</v>
      </c>
      <c r="E148" s="12">
        <v>45</v>
      </c>
      <c r="G148" s="13" t="s">
        <v>26</v>
      </c>
      <c r="H148" s="13">
        <f t="shared" si="9"/>
        <v>3</v>
      </c>
      <c r="I148" s="13">
        <f t="shared" si="10"/>
        <v>2021</v>
      </c>
      <c r="J148" s="12">
        <f t="shared" si="11"/>
        <v>44.37</v>
      </c>
      <c r="K148" s="14">
        <f t="shared" si="12"/>
        <v>2028.3976</v>
      </c>
    </row>
    <row r="149" spans="1:11" x14ac:dyDescent="0.25">
      <c r="A149" s="11">
        <v>138</v>
      </c>
      <c r="B149" s="12" t="s">
        <v>25</v>
      </c>
      <c r="C149" s="13">
        <v>3</v>
      </c>
      <c r="D149" s="13">
        <v>2021</v>
      </c>
      <c r="E149" s="12">
        <v>46</v>
      </c>
      <c r="G149" s="13" t="s">
        <v>26</v>
      </c>
      <c r="H149" s="13">
        <f t="shared" si="9"/>
        <v>3</v>
      </c>
      <c r="I149" s="13">
        <f t="shared" si="10"/>
        <v>2021</v>
      </c>
      <c r="J149" s="12">
        <f t="shared" si="11"/>
        <v>45.36</v>
      </c>
      <c r="K149" s="14">
        <f t="shared" si="12"/>
        <v>2028.2186999999999</v>
      </c>
    </row>
    <row r="150" spans="1:11" x14ac:dyDescent="0.25">
      <c r="A150" s="11">
        <v>139</v>
      </c>
      <c r="B150" s="12" t="s">
        <v>25</v>
      </c>
      <c r="C150" s="13">
        <v>3</v>
      </c>
      <c r="D150" s="13">
        <v>2021</v>
      </c>
      <c r="E150" s="12">
        <v>47</v>
      </c>
      <c r="G150" s="13" t="s">
        <v>26</v>
      </c>
      <c r="H150" s="13">
        <f t="shared" si="9"/>
        <v>3</v>
      </c>
      <c r="I150" s="13">
        <f t="shared" si="10"/>
        <v>2021</v>
      </c>
      <c r="J150" s="12">
        <f t="shared" si="11"/>
        <v>46.34</v>
      </c>
      <c r="K150" s="14">
        <f t="shared" si="12"/>
        <v>2028.4851000000001</v>
      </c>
    </row>
    <row r="151" spans="1:11" x14ac:dyDescent="0.25">
      <c r="A151" s="11">
        <v>140</v>
      </c>
      <c r="B151" s="12" t="s">
        <v>25</v>
      </c>
      <c r="C151" s="13">
        <v>3</v>
      </c>
      <c r="D151" s="13">
        <v>2021</v>
      </c>
      <c r="E151" s="12">
        <v>48</v>
      </c>
      <c r="G151" s="13" t="s">
        <v>26</v>
      </c>
      <c r="H151" s="13">
        <f t="shared" si="9"/>
        <v>3</v>
      </c>
      <c r="I151" s="13">
        <f t="shared" si="10"/>
        <v>2021</v>
      </c>
      <c r="J151" s="12">
        <f t="shared" si="11"/>
        <v>47.33</v>
      </c>
      <c r="K151" s="14">
        <f t="shared" si="12"/>
        <v>2028.3118999999999</v>
      </c>
    </row>
    <row r="152" spans="1:11" x14ac:dyDescent="0.25">
      <c r="A152" s="11">
        <v>141</v>
      </c>
      <c r="B152" s="12" t="s">
        <v>25</v>
      </c>
      <c r="C152" s="13">
        <v>3</v>
      </c>
      <c r="D152" s="13">
        <v>2021</v>
      </c>
      <c r="E152" s="12">
        <v>49</v>
      </c>
      <c r="G152" s="13" t="s">
        <v>26</v>
      </c>
      <c r="H152" s="13">
        <f t="shared" si="9"/>
        <v>3</v>
      </c>
      <c r="I152" s="13">
        <f t="shared" si="10"/>
        <v>2021</v>
      </c>
      <c r="J152" s="12">
        <f t="shared" si="11"/>
        <v>48.31</v>
      </c>
      <c r="K152" s="14">
        <f t="shared" si="12"/>
        <v>2028.5654999999999</v>
      </c>
    </row>
    <row r="153" spans="1:11" x14ac:dyDescent="0.25">
      <c r="A153" s="11">
        <v>142</v>
      </c>
      <c r="B153" s="12" t="s">
        <v>25</v>
      </c>
      <c r="C153" s="13">
        <v>3</v>
      </c>
      <c r="D153" s="13">
        <v>2021</v>
      </c>
      <c r="E153" s="12">
        <v>50</v>
      </c>
      <c r="G153" s="13" t="s">
        <v>26</v>
      </c>
      <c r="H153" s="13">
        <f t="shared" si="9"/>
        <v>3</v>
      </c>
      <c r="I153" s="13">
        <f t="shared" si="10"/>
        <v>2021</v>
      </c>
      <c r="J153" s="12">
        <f t="shared" si="11"/>
        <v>49.3</v>
      </c>
      <c r="K153" s="14">
        <f t="shared" si="12"/>
        <v>2028.3976</v>
      </c>
    </row>
    <row r="154" spans="1:11" x14ac:dyDescent="0.25">
      <c r="A154" s="11">
        <v>143</v>
      </c>
      <c r="B154" s="12" t="s">
        <v>25</v>
      </c>
      <c r="C154" s="13">
        <v>3</v>
      </c>
      <c r="D154" s="13">
        <v>2021</v>
      </c>
      <c r="E154" s="12">
        <v>52.5</v>
      </c>
      <c r="G154" s="13" t="s">
        <v>26</v>
      </c>
      <c r="H154" s="13">
        <f t="shared" si="9"/>
        <v>3</v>
      </c>
      <c r="I154" s="13">
        <f t="shared" si="10"/>
        <v>2021</v>
      </c>
      <c r="J154" s="12">
        <f t="shared" si="11"/>
        <v>51.77</v>
      </c>
      <c r="K154" s="14">
        <f t="shared" si="12"/>
        <v>2028.2017000000001</v>
      </c>
    </row>
    <row r="155" spans="1:11" x14ac:dyDescent="0.25">
      <c r="A155" s="11">
        <v>144</v>
      </c>
      <c r="B155" s="12" t="s">
        <v>25</v>
      </c>
      <c r="C155" s="13">
        <v>3</v>
      </c>
      <c r="D155" s="13">
        <v>2021</v>
      </c>
      <c r="E155" s="12">
        <v>55</v>
      </c>
      <c r="G155" s="13" t="s">
        <v>26</v>
      </c>
      <c r="H155" s="13">
        <f t="shared" si="9"/>
        <v>3</v>
      </c>
      <c r="I155" s="13">
        <f t="shared" si="10"/>
        <v>2021</v>
      </c>
      <c r="J155" s="12">
        <f t="shared" si="11"/>
        <v>54.23</v>
      </c>
      <c r="K155" s="14">
        <f t="shared" si="12"/>
        <v>2028.3976</v>
      </c>
    </row>
    <row r="156" spans="1:11" x14ac:dyDescent="0.25">
      <c r="A156" s="11">
        <v>145</v>
      </c>
      <c r="B156" s="12" t="s">
        <v>25</v>
      </c>
      <c r="C156" s="13">
        <v>3</v>
      </c>
      <c r="D156" s="13">
        <v>2021</v>
      </c>
      <c r="E156" s="12">
        <v>57.5</v>
      </c>
      <c r="G156" s="13" t="s">
        <v>26</v>
      </c>
      <c r="H156" s="13">
        <f t="shared" si="9"/>
        <v>3</v>
      </c>
      <c r="I156" s="13">
        <f t="shared" si="10"/>
        <v>2021</v>
      </c>
      <c r="J156" s="12">
        <f t="shared" si="11"/>
        <v>56.7</v>
      </c>
      <c r="K156" s="14">
        <f t="shared" si="12"/>
        <v>2028.2186999999999</v>
      </c>
    </row>
    <row r="157" spans="1:11" x14ac:dyDescent="0.25">
      <c r="A157" s="11">
        <v>146</v>
      </c>
      <c r="B157" s="12" t="s">
        <v>25</v>
      </c>
      <c r="C157" s="13">
        <v>3</v>
      </c>
      <c r="D157" s="13">
        <v>2021</v>
      </c>
      <c r="E157" s="12">
        <v>60</v>
      </c>
      <c r="G157" s="13" t="s">
        <v>26</v>
      </c>
      <c r="H157" s="13">
        <f t="shared" si="9"/>
        <v>3</v>
      </c>
      <c r="I157" s="13">
        <f t="shared" si="10"/>
        <v>2021</v>
      </c>
      <c r="J157" s="12">
        <f t="shared" si="11"/>
        <v>59.16</v>
      </c>
      <c r="K157" s="14">
        <f t="shared" si="12"/>
        <v>2028.3976</v>
      </c>
    </row>
    <row r="158" spans="1:11" x14ac:dyDescent="0.25">
      <c r="A158" s="11">
        <v>147</v>
      </c>
      <c r="B158" s="12" t="s">
        <v>25</v>
      </c>
      <c r="C158" s="13">
        <v>3</v>
      </c>
      <c r="D158" s="13">
        <v>2021</v>
      </c>
      <c r="E158" s="12">
        <v>62.5</v>
      </c>
      <c r="G158" s="13" t="s">
        <v>26</v>
      </c>
      <c r="H158" s="13">
        <f t="shared" si="9"/>
        <v>3</v>
      </c>
      <c r="I158" s="13">
        <f t="shared" si="10"/>
        <v>2021</v>
      </c>
      <c r="J158" s="12">
        <f t="shared" si="11"/>
        <v>61.63</v>
      </c>
      <c r="K158" s="14">
        <f t="shared" si="12"/>
        <v>2028.2329999999999</v>
      </c>
    </row>
    <row r="159" spans="1:11" x14ac:dyDescent="0.25">
      <c r="A159" s="11">
        <v>148</v>
      </c>
      <c r="B159" s="12" t="s">
        <v>25</v>
      </c>
      <c r="C159" s="13">
        <v>6</v>
      </c>
      <c r="D159" s="13">
        <v>2021</v>
      </c>
      <c r="E159" s="12">
        <v>19.5</v>
      </c>
      <c r="G159" s="13" t="s">
        <v>26</v>
      </c>
      <c r="H159" s="13">
        <f t="shared" si="9"/>
        <v>6</v>
      </c>
      <c r="I159" s="13">
        <f t="shared" si="10"/>
        <v>2021</v>
      </c>
      <c r="J159" s="12">
        <f t="shared" si="11"/>
        <v>19.23</v>
      </c>
      <c r="K159" s="14">
        <f t="shared" si="12"/>
        <v>2028.0811000000001</v>
      </c>
    </row>
    <row r="160" spans="1:11" x14ac:dyDescent="0.25">
      <c r="A160" s="11">
        <v>149</v>
      </c>
      <c r="B160" s="12" t="s">
        <v>25</v>
      </c>
      <c r="C160" s="13">
        <v>6</v>
      </c>
      <c r="D160" s="13">
        <v>2021</v>
      </c>
      <c r="E160" s="12">
        <v>20</v>
      </c>
      <c r="G160" s="13" t="s">
        <v>26</v>
      </c>
      <c r="H160" s="13">
        <f t="shared" si="9"/>
        <v>6</v>
      </c>
      <c r="I160" s="13">
        <f t="shared" si="10"/>
        <v>2021</v>
      </c>
      <c r="J160" s="12">
        <f t="shared" si="11"/>
        <v>19.72</v>
      </c>
      <c r="K160" s="14">
        <f t="shared" si="12"/>
        <v>2028.3976</v>
      </c>
    </row>
    <row r="161" spans="1:11" x14ac:dyDescent="0.25">
      <c r="A161" s="11">
        <v>150</v>
      </c>
      <c r="B161" s="12" t="s">
        <v>25</v>
      </c>
      <c r="C161" s="13">
        <v>6</v>
      </c>
      <c r="D161" s="13">
        <v>2021</v>
      </c>
      <c r="E161" s="12">
        <v>21</v>
      </c>
      <c r="G161" s="13" t="s">
        <v>26</v>
      </c>
      <c r="H161" s="13">
        <f t="shared" si="9"/>
        <v>6</v>
      </c>
      <c r="I161" s="13">
        <f t="shared" si="10"/>
        <v>2021</v>
      </c>
      <c r="J161" s="12">
        <f t="shared" si="11"/>
        <v>20.71</v>
      </c>
      <c r="K161" s="14">
        <f t="shared" si="12"/>
        <v>2028.0057999999999</v>
      </c>
    </row>
    <row r="162" spans="1:11" x14ac:dyDescent="0.25">
      <c r="A162" s="11">
        <v>151</v>
      </c>
      <c r="B162" s="12" t="s">
        <v>25</v>
      </c>
      <c r="C162" s="13">
        <v>6</v>
      </c>
      <c r="D162" s="13">
        <v>2021</v>
      </c>
      <c r="E162" s="12">
        <v>22</v>
      </c>
      <c r="G162" s="13" t="s">
        <v>26</v>
      </c>
      <c r="H162" s="13">
        <f t="shared" si="9"/>
        <v>6</v>
      </c>
      <c r="I162" s="13">
        <f t="shared" si="10"/>
        <v>2021</v>
      </c>
      <c r="J162" s="12">
        <f t="shared" si="11"/>
        <v>21.69</v>
      </c>
      <c r="K162" s="14">
        <f t="shared" si="12"/>
        <v>2028.5845999999999</v>
      </c>
    </row>
    <row r="163" spans="1:11" x14ac:dyDescent="0.25">
      <c r="A163" s="11">
        <v>152</v>
      </c>
      <c r="B163" s="12" t="s">
        <v>25</v>
      </c>
      <c r="C163" s="13">
        <v>6</v>
      </c>
      <c r="D163" s="13">
        <v>2021</v>
      </c>
      <c r="E163" s="12">
        <v>23</v>
      </c>
      <c r="G163" s="13" t="s">
        <v>26</v>
      </c>
      <c r="H163" s="13">
        <f t="shared" si="9"/>
        <v>6</v>
      </c>
      <c r="I163" s="13">
        <f t="shared" si="10"/>
        <v>2021</v>
      </c>
      <c r="J163" s="12">
        <f t="shared" si="11"/>
        <v>22.68</v>
      </c>
      <c r="K163" s="14">
        <f t="shared" si="12"/>
        <v>2028.2186999999999</v>
      </c>
    </row>
    <row r="164" spans="1:11" x14ac:dyDescent="0.25">
      <c r="A164" s="11">
        <v>153</v>
      </c>
      <c r="B164" s="12" t="s">
        <v>25</v>
      </c>
      <c r="C164" s="13">
        <v>6</v>
      </c>
      <c r="D164" s="13">
        <v>2021</v>
      </c>
      <c r="E164" s="12">
        <v>24</v>
      </c>
      <c r="G164" s="13" t="s">
        <v>26</v>
      </c>
      <c r="H164" s="13">
        <f t="shared" si="9"/>
        <v>6</v>
      </c>
      <c r="I164" s="13">
        <f t="shared" si="10"/>
        <v>2021</v>
      </c>
      <c r="J164" s="12">
        <f t="shared" si="11"/>
        <v>23.66</v>
      </c>
      <c r="K164" s="14">
        <f t="shared" si="12"/>
        <v>2028.7405000000001</v>
      </c>
    </row>
    <row r="165" spans="1:11" x14ac:dyDescent="0.25">
      <c r="A165" s="11">
        <v>154</v>
      </c>
      <c r="B165" s="12" t="s">
        <v>25</v>
      </c>
      <c r="C165" s="13">
        <v>6</v>
      </c>
      <c r="D165" s="13">
        <v>2021</v>
      </c>
      <c r="E165" s="12">
        <v>25</v>
      </c>
      <c r="G165" s="13" t="s">
        <v>26</v>
      </c>
      <c r="H165" s="13">
        <f t="shared" si="9"/>
        <v>6</v>
      </c>
      <c r="I165" s="13">
        <f t="shared" si="10"/>
        <v>2021</v>
      </c>
      <c r="J165" s="12">
        <f t="shared" si="11"/>
        <v>24.65</v>
      </c>
      <c r="K165" s="14">
        <f t="shared" si="12"/>
        <v>2028.3976</v>
      </c>
    </row>
    <row r="166" spans="1:11" x14ac:dyDescent="0.25">
      <c r="A166" s="11">
        <v>155</v>
      </c>
      <c r="B166" s="12" t="s">
        <v>25</v>
      </c>
      <c r="C166" s="13">
        <v>6</v>
      </c>
      <c r="D166" s="13">
        <v>2021</v>
      </c>
      <c r="E166" s="12">
        <v>26</v>
      </c>
      <c r="G166" s="13" t="s">
        <v>26</v>
      </c>
      <c r="H166" s="13">
        <f t="shared" si="9"/>
        <v>6</v>
      </c>
      <c r="I166" s="13">
        <f t="shared" si="10"/>
        <v>2021</v>
      </c>
      <c r="J166" s="12">
        <f t="shared" si="11"/>
        <v>25.64</v>
      </c>
      <c r="K166" s="14">
        <f t="shared" si="12"/>
        <v>2028.0811000000001</v>
      </c>
    </row>
    <row r="167" spans="1:11" x14ac:dyDescent="0.25">
      <c r="A167" s="11">
        <v>156</v>
      </c>
      <c r="B167" s="12" t="s">
        <v>25</v>
      </c>
      <c r="C167" s="13">
        <v>6</v>
      </c>
      <c r="D167" s="13">
        <v>2021</v>
      </c>
      <c r="E167" s="12">
        <v>27</v>
      </c>
      <c r="G167" s="13" t="s">
        <v>26</v>
      </c>
      <c r="H167" s="13">
        <f t="shared" si="9"/>
        <v>6</v>
      </c>
      <c r="I167" s="13">
        <f t="shared" si="10"/>
        <v>2021</v>
      </c>
      <c r="J167" s="12">
        <f t="shared" si="11"/>
        <v>26.62</v>
      </c>
      <c r="K167" s="14">
        <f t="shared" si="12"/>
        <v>2028.55</v>
      </c>
    </row>
    <row r="168" spans="1:11" x14ac:dyDescent="0.25">
      <c r="A168" s="11">
        <v>157</v>
      </c>
      <c r="B168" s="12" t="s">
        <v>25</v>
      </c>
      <c r="C168" s="13">
        <v>6</v>
      </c>
      <c r="D168" s="13">
        <v>2021</v>
      </c>
      <c r="E168" s="12">
        <v>28</v>
      </c>
      <c r="G168" s="13" t="s">
        <v>26</v>
      </c>
      <c r="H168" s="13">
        <f t="shared" si="9"/>
        <v>6</v>
      </c>
      <c r="I168" s="13">
        <f t="shared" si="10"/>
        <v>2021</v>
      </c>
      <c r="J168" s="12">
        <f t="shared" si="11"/>
        <v>27.61</v>
      </c>
      <c r="K168" s="14">
        <f t="shared" si="12"/>
        <v>2028.2506000000001</v>
      </c>
    </row>
    <row r="169" spans="1:11" x14ac:dyDescent="0.25">
      <c r="A169" s="11">
        <v>158</v>
      </c>
      <c r="B169" s="12" t="s">
        <v>25</v>
      </c>
      <c r="C169" s="13">
        <v>6</v>
      </c>
      <c r="D169" s="13">
        <v>2021</v>
      </c>
      <c r="E169" s="12">
        <v>29</v>
      </c>
      <c r="G169" s="13" t="s">
        <v>26</v>
      </c>
      <c r="H169" s="13">
        <f t="shared" si="9"/>
        <v>6</v>
      </c>
      <c r="I169" s="13">
        <f t="shared" si="10"/>
        <v>2021</v>
      </c>
      <c r="J169" s="12">
        <f t="shared" si="11"/>
        <v>28.59</v>
      </c>
      <c r="K169" s="14">
        <f t="shared" si="12"/>
        <v>2028.6813999999999</v>
      </c>
    </row>
    <row r="170" spans="1:11" x14ac:dyDescent="0.25">
      <c r="A170" s="11">
        <v>159</v>
      </c>
      <c r="B170" s="12" t="s">
        <v>25</v>
      </c>
      <c r="C170" s="13">
        <v>6</v>
      </c>
      <c r="D170" s="13">
        <v>2021</v>
      </c>
      <c r="E170" s="12">
        <v>30</v>
      </c>
      <c r="G170" s="13" t="s">
        <v>26</v>
      </c>
      <c r="H170" s="13">
        <f t="shared" si="9"/>
        <v>6</v>
      </c>
      <c r="I170" s="13">
        <f t="shared" si="10"/>
        <v>2021</v>
      </c>
      <c r="J170" s="12">
        <f t="shared" si="11"/>
        <v>29.58</v>
      </c>
      <c r="K170" s="14">
        <f t="shared" si="12"/>
        <v>2028.3976</v>
      </c>
    </row>
    <row r="171" spans="1:11" x14ac:dyDescent="0.25">
      <c r="A171" s="11">
        <v>160</v>
      </c>
      <c r="B171" s="12" t="s">
        <v>25</v>
      </c>
      <c r="C171" s="13">
        <v>6</v>
      </c>
      <c r="D171" s="13">
        <v>2021</v>
      </c>
      <c r="E171" s="12">
        <v>31</v>
      </c>
      <c r="G171" s="13" t="s">
        <v>26</v>
      </c>
      <c r="H171" s="13">
        <f t="shared" si="9"/>
        <v>6</v>
      </c>
      <c r="I171" s="13">
        <f t="shared" si="10"/>
        <v>2021</v>
      </c>
      <c r="J171" s="12">
        <f t="shared" si="11"/>
        <v>30.57</v>
      </c>
      <c r="K171" s="14">
        <f t="shared" si="12"/>
        <v>2028.1322</v>
      </c>
    </row>
    <row r="172" spans="1:11" x14ac:dyDescent="0.25">
      <c r="A172" s="11">
        <v>161</v>
      </c>
      <c r="B172" s="12" t="s">
        <v>25</v>
      </c>
      <c r="C172" s="13">
        <v>6</v>
      </c>
      <c r="D172" s="13">
        <v>2021</v>
      </c>
      <c r="E172" s="12">
        <v>32</v>
      </c>
      <c r="G172" s="13" t="s">
        <v>26</v>
      </c>
      <c r="H172" s="13">
        <f t="shared" si="9"/>
        <v>6</v>
      </c>
      <c r="I172" s="13">
        <f t="shared" si="10"/>
        <v>2021</v>
      </c>
      <c r="J172" s="12">
        <f t="shared" si="11"/>
        <v>31.55</v>
      </c>
      <c r="K172" s="14">
        <f t="shared" si="12"/>
        <v>2028.5261</v>
      </c>
    </row>
    <row r="173" spans="1:11" x14ac:dyDescent="0.25">
      <c r="A173" s="11">
        <v>162</v>
      </c>
      <c r="B173" s="12" t="s">
        <v>25</v>
      </c>
      <c r="C173" s="13">
        <v>6</v>
      </c>
      <c r="D173" s="13">
        <v>2021</v>
      </c>
      <c r="E173" s="12">
        <v>33</v>
      </c>
      <c r="G173" s="13" t="s">
        <v>26</v>
      </c>
      <c r="H173" s="13">
        <f t="shared" si="9"/>
        <v>6</v>
      </c>
      <c r="I173" s="13">
        <f t="shared" si="10"/>
        <v>2021</v>
      </c>
      <c r="J173" s="12">
        <f t="shared" si="11"/>
        <v>32.54</v>
      </c>
      <c r="K173" s="14">
        <f t="shared" si="12"/>
        <v>2028.2728999999999</v>
      </c>
    </row>
    <row r="174" spans="1:11" x14ac:dyDescent="0.25">
      <c r="A174" s="11">
        <v>163</v>
      </c>
      <c r="B174" s="12" t="s">
        <v>25</v>
      </c>
      <c r="C174" s="13">
        <v>6</v>
      </c>
      <c r="D174" s="13">
        <v>2021</v>
      </c>
      <c r="E174" s="12">
        <v>34</v>
      </c>
      <c r="G174" s="13" t="s">
        <v>26</v>
      </c>
      <c r="H174" s="13">
        <f t="shared" si="9"/>
        <v>6</v>
      </c>
      <c r="I174" s="13">
        <f t="shared" si="10"/>
        <v>2021</v>
      </c>
      <c r="J174" s="12">
        <f t="shared" si="11"/>
        <v>33.520000000000003</v>
      </c>
      <c r="K174" s="14">
        <f t="shared" si="12"/>
        <v>2028.6396</v>
      </c>
    </row>
    <row r="175" spans="1:11" x14ac:dyDescent="0.25">
      <c r="A175" s="11">
        <v>164</v>
      </c>
      <c r="B175" s="12" t="s">
        <v>25</v>
      </c>
      <c r="C175" s="13">
        <v>6</v>
      </c>
      <c r="D175" s="13">
        <v>2021</v>
      </c>
      <c r="E175" s="12">
        <v>35</v>
      </c>
      <c r="G175" s="13" t="s">
        <v>26</v>
      </c>
      <c r="H175" s="13">
        <f t="shared" si="9"/>
        <v>6</v>
      </c>
      <c r="I175" s="13">
        <f t="shared" si="10"/>
        <v>2021</v>
      </c>
      <c r="J175" s="12">
        <f t="shared" si="11"/>
        <v>34.51</v>
      </c>
      <c r="K175" s="14">
        <f t="shared" si="12"/>
        <v>2028.3976</v>
      </c>
    </row>
    <row r="176" spans="1:11" x14ac:dyDescent="0.25">
      <c r="A176" s="11">
        <v>165</v>
      </c>
      <c r="B176" s="12" t="s">
        <v>25</v>
      </c>
      <c r="C176" s="13">
        <v>6</v>
      </c>
      <c r="D176" s="13">
        <v>2021</v>
      </c>
      <c r="E176" s="12">
        <v>36</v>
      </c>
      <c r="G176" s="13" t="s">
        <v>26</v>
      </c>
      <c r="H176" s="13">
        <f t="shared" si="9"/>
        <v>6</v>
      </c>
      <c r="I176" s="13">
        <f t="shared" si="10"/>
        <v>2021</v>
      </c>
      <c r="J176" s="12">
        <f t="shared" si="11"/>
        <v>35.5</v>
      </c>
      <c r="K176" s="14">
        <f t="shared" si="12"/>
        <v>2028.1690000000001</v>
      </c>
    </row>
    <row r="177" spans="1:11" x14ac:dyDescent="0.25">
      <c r="A177" s="11">
        <v>166</v>
      </c>
      <c r="B177" s="12" t="s">
        <v>25</v>
      </c>
      <c r="C177" s="13">
        <v>6</v>
      </c>
      <c r="D177" s="13">
        <v>2021</v>
      </c>
      <c r="E177" s="12">
        <v>37</v>
      </c>
      <c r="G177" s="13" t="s">
        <v>26</v>
      </c>
      <c r="H177" s="13">
        <f t="shared" si="9"/>
        <v>6</v>
      </c>
      <c r="I177" s="13">
        <f t="shared" si="10"/>
        <v>2021</v>
      </c>
      <c r="J177" s="12">
        <f t="shared" si="11"/>
        <v>36.479999999999997</v>
      </c>
      <c r="K177" s="14">
        <f t="shared" si="12"/>
        <v>2028.5088000000001</v>
      </c>
    </row>
    <row r="178" spans="1:11" x14ac:dyDescent="0.25">
      <c r="A178" s="11">
        <v>167</v>
      </c>
      <c r="B178" s="12" t="s">
        <v>25</v>
      </c>
      <c r="C178" s="13">
        <v>6</v>
      </c>
      <c r="D178" s="13">
        <v>2021</v>
      </c>
      <c r="E178" s="12">
        <v>38</v>
      </c>
      <c r="G178" s="13" t="s">
        <v>26</v>
      </c>
      <c r="H178" s="13">
        <f t="shared" si="9"/>
        <v>6</v>
      </c>
      <c r="I178" s="13">
        <f t="shared" si="10"/>
        <v>2021</v>
      </c>
      <c r="J178" s="12">
        <f t="shared" si="11"/>
        <v>37.47</v>
      </c>
      <c r="K178" s="14">
        <f t="shared" si="12"/>
        <v>2028.2892999999999</v>
      </c>
    </row>
    <row r="179" spans="1:11" x14ac:dyDescent="0.25">
      <c r="A179" s="11">
        <v>168</v>
      </c>
      <c r="B179" s="12" t="s">
        <v>25</v>
      </c>
      <c r="C179" s="13">
        <v>6</v>
      </c>
      <c r="D179" s="13">
        <v>2021</v>
      </c>
      <c r="E179" s="12">
        <v>39</v>
      </c>
      <c r="G179" s="13" t="s">
        <v>26</v>
      </c>
      <c r="H179" s="13">
        <f t="shared" si="9"/>
        <v>6</v>
      </c>
      <c r="I179" s="13">
        <f t="shared" si="10"/>
        <v>2021</v>
      </c>
      <c r="J179" s="12">
        <f t="shared" si="11"/>
        <v>38.450000000000003</v>
      </c>
      <c r="K179" s="14">
        <f t="shared" si="12"/>
        <v>2028.6086</v>
      </c>
    </row>
    <row r="180" spans="1:11" x14ac:dyDescent="0.25">
      <c r="A180" s="11">
        <v>169</v>
      </c>
      <c r="B180" s="12" t="s">
        <v>25</v>
      </c>
      <c r="C180" s="13">
        <v>6</v>
      </c>
      <c r="D180" s="13">
        <v>2021</v>
      </c>
      <c r="E180" s="12">
        <v>40</v>
      </c>
      <c r="G180" s="13" t="s">
        <v>26</v>
      </c>
      <c r="H180" s="13">
        <f t="shared" si="9"/>
        <v>6</v>
      </c>
      <c r="I180" s="13">
        <f t="shared" si="10"/>
        <v>2021</v>
      </c>
      <c r="J180" s="12">
        <f t="shared" si="11"/>
        <v>39.44</v>
      </c>
      <c r="K180" s="14">
        <f t="shared" si="12"/>
        <v>2028.3976</v>
      </c>
    </row>
    <row r="181" spans="1:11" x14ac:dyDescent="0.25">
      <c r="A181" s="11">
        <v>170</v>
      </c>
      <c r="B181" s="12" t="s">
        <v>25</v>
      </c>
      <c r="C181" s="13">
        <v>6</v>
      </c>
      <c r="D181" s="13">
        <v>2021</v>
      </c>
      <c r="E181" s="12">
        <v>41</v>
      </c>
      <c r="G181" s="13" t="s">
        <v>26</v>
      </c>
      <c r="H181" s="13">
        <f t="shared" si="9"/>
        <v>6</v>
      </c>
      <c r="I181" s="13">
        <f t="shared" si="10"/>
        <v>2021</v>
      </c>
      <c r="J181" s="12">
        <f t="shared" si="11"/>
        <v>40.43</v>
      </c>
      <c r="K181" s="14">
        <f t="shared" si="12"/>
        <v>2028.1968999999999</v>
      </c>
    </row>
    <row r="182" spans="1:11" x14ac:dyDescent="0.25">
      <c r="A182" s="11">
        <v>171</v>
      </c>
      <c r="B182" s="12" t="s">
        <v>25</v>
      </c>
      <c r="C182" s="13">
        <v>6</v>
      </c>
      <c r="D182" s="13">
        <v>2021</v>
      </c>
      <c r="E182" s="12">
        <v>42</v>
      </c>
      <c r="G182" s="13" t="s">
        <v>26</v>
      </c>
      <c r="H182" s="13">
        <f t="shared" si="9"/>
        <v>6</v>
      </c>
      <c r="I182" s="13">
        <f t="shared" si="10"/>
        <v>2021</v>
      </c>
      <c r="J182" s="12">
        <f t="shared" si="11"/>
        <v>41.41</v>
      </c>
      <c r="K182" s="14">
        <f t="shared" si="12"/>
        <v>2028.4955</v>
      </c>
    </row>
    <row r="183" spans="1:11" x14ac:dyDescent="0.25">
      <c r="A183" s="11">
        <v>172</v>
      </c>
      <c r="B183" s="12" t="s">
        <v>25</v>
      </c>
      <c r="C183" s="13">
        <v>6</v>
      </c>
      <c r="D183" s="13">
        <v>2021</v>
      </c>
      <c r="E183" s="12">
        <v>43</v>
      </c>
      <c r="G183" s="13" t="s">
        <v>26</v>
      </c>
      <c r="H183" s="13">
        <f t="shared" si="9"/>
        <v>6</v>
      </c>
      <c r="I183" s="13">
        <f t="shared" si="10"/>
        <v>2021</v>
      </c>
      <c r="J183" s="12">
        <f t="shared" si="11"/>
        <v>42.4</v>
      </c>
      <c r="K183" s="14">
        <f t="shared" si="12"/>
        <v>2028.3018999999999</v>
      </c>
    </row>
    <row r="184" spans="1:11" x14ac:dyDescent="0.25">
      <c r="A184" s="11">
        <v>173</v>
      </c>
      <c r="B184" s="12" t="s">
        <v>25</v>
      </c>
      <c r="C184" s="13">
        <v>6</v>
      </c>
      <c r="D184" s="13">
        <v>2021</v>
      </c>
      <c r="E184" s="12">
        <v>44</v>
      </c>
      <c r="G184" s="13" t="s">
        <v>26</v>
      </c>
      <c r="H184" s="13">
        <f t="shared" si="9"/>
        <v>6</v>
      </c>
      <c r="I184" s="13">
        <f t="shared" si="10"/>
        <v>2021</v>
      </c>
      <c r="J184" s="12">
        <f t="shared" si="11"/>
        <v>43.38</v>
      </c>
      <c r="K184" s="14">
        <f t="shared" si="12"/>
        <v>2028.5845999999999</v>
      </c>
    </row>
    <row r="185" spans="1:11" x14ac:dyDescent="0.25">
      <c r="A185" s="11">
        <v>174</v>
      </c>
      <c r="B185" s="12" t="s">
        <v>25</v>
      </c>
      <c r="C185" s="13">
        <v>6</v>
      </c>
      <c r="D185" s="13">
        <v>2021</v>
      </c>
      <c r="E185" s="12">
        <v>45</v>
      </c>
      <c r="G185" s="13" t="s">
        <v>26</v>
      </c>
      <c r="H185" s="13">
        <f t="shared" si="9"/>
        <v>6</v>
      </c>
      <c r="I185" s="13">
        <f t="shared" si="10"/>
        <v>2021</v>
      </c>
      <c r="J185" s="12">
        <f t="shared" si="11"/>
        <v>44.37</v>
      </c>
      <c r="K185" s="14">
        <f t="shared" si="12"/>
        <v>2028.3976</v>
      </c>
    </row>
    <row r="186" spans="1:11" x14ac:dyDescent="0.25">
      <c r="A186" s="11">
        <v>175</v>
      </c>
      <c r="B186" s="12" t="s">
        <v>25</v>
      </c>
      <c r="C186" s="13">
        <v>6</v>
      </c>
      <c r="D186" s="13">
        <v>2021</v>
      </c>
      <c r="E186" s="12">
        <v>46</v>
      </c>
      <c r="G186" s="13" t="s">
        <v>26</v>
      </c>
      <c r="H186" s="13">
        <f t="shared" si="9"/>
        <v>6</v>
      </c>
      <c r="I186" s="13">
        <f t="shared" si="10"/>
        <v>2021</v>
      </c>
      <c r="J186" s="12">
        <f t="shared" si="11"/>
        <v>45.36</v>
      </c>
      <c r="K186" s="14">
        <f t="shared" si="12"/>
        <v>2028.2186999999999</v>
      </c>
    </row>
    <row r="187" spans="1:11" x14ac:dyDescent="0.25">
      <c r="A187" s="11">
        <v>176</v>
      </c>
      <c r="B187" s="12" t="s">
        <v>25</v>
      </c>
      <c r="C187" s="13">
        <v>6</v>
      </c>
      <c r="D187" s="13">
        <v>2021</v>
      </c>
      <c r="E187" s="12">
        <v>47</v>
      </c>
      <c r="G187" s="13" t="s">
        <v>26</v>
      </c>
      <c r="H187" s="13">
        <f t="shared" si="9"/>
        <v>6</v>
      </c>
      <c r="I187" s="13">
        <f t="shared" si="10"/>
        <v>2021</v>
      </c>
      <c r="J187" s="12">
        <f t="shared" si="11"/>
        <v>46.34</v>
      </c>
      <c r="K187" s="14">
        <f t="shared" si="12"/>
        <v>2028.4851000000001</v>
      </c>
    </row>
    <row r="188" spans="1:11" x14ac:dyDescent="0.25">
      <c r="A188" s="11">
        <v>177</v>
      </c>
      <c r="B188" s="12" t="s">
        <v>25</v>
      </c>
      <c r="C188" s="13">
        <v>6</v>
      </c>
      <c r="D188" s="13">
        <v>2021</v>
      </c>
      <c r="E188" s="12">
        <v>48</v>
      </c>
      <c r="G188" s="13" t="s">
        <v>26</v>
      </c>
      <c r="H188" s="13">
        <f t="shared" si="9"/>
        <v>6</v>
      </c>
      <c r="I188" s="13">
        <f t="shared" si="10"/>
        <v>2021</v>
      </c>
      <c r="J188" s="12">
        <f t="shared" si="11"/>
        <v>47.33</v>
      </c>
      <c r="K188" s="14">
        <f t="shared" si="12"/>
        <v>2028.3118999999999</v>
      </c>
    </row>
    <row r="189" spans="1:11" x14ac:dyDescent="0.25">
      <c r="A189" s="11">
        <v>178</v>
      </c>
      <c r="B189" s="12" t="s">
        <v>25</v>
      </c>
      <c r="C189" s="13">
        <v>6</v>
      </c>
      <c r="D189" s="13">
        <v>2021</v>
      </c>
      <c r="E189" s="12">
        <v>49</v>
      </c>
      <c r="G189" s="13" t="s">
        <v>26</v>
      </c>
      <c r="H189" s="13">
        <f t="shared" si="9"/>
        <v>6</v>
      </c>
      <c r="I189" s="13">
        <f t="shared" si="10"/>
        <v>2021</v>
      </c>
      <c r="J189" s="12">
        <f t="shared" si="11"/>
        <v>48.31</v>
      </c>
      <c r="K189" s="14">
        <f t="shared" si="12"/>
        <v>2028.5654999999999</v>
      </c>
    </row>
    <row r="190" spans="1:11" x14ac:dyDescent="0.25">
      <c r="A190" s="11">
        <v>179</v>
      </c>
      <c r="B190" s="12" t="s">
        <v>25</v>
      </c>
      <c r="C190" s="13">
        <v>6</v>
      </c>
      <c r="D190" s="13">
        <v>2021</v>
      </c>
      <c r="E190" s="12">
        <v>50</v>
      </c>
      <c r="G190" s="13" t="s">
        <v>26</v>
      </c>
      <c r="H190" s="13">
        <f t="shared" si="9"/>
        <v>6</v>
      </c>
      <c r="I190" s="13">
        <f t="shared" si="10"/>
        <v>2021</v>
      </c>
      <c r="J190" s="12">
        <f t="shared" si="11"/>
        <v>49.3</v>
      </c>
      <c r="K190" s="14">
        <f t="shared" si="12"/>
        <v>2028.3976</v>
      </c>
    </row>
    <row r="191" spans="1:11" x14ac:dyDescent="0.25">
      <c r="A191" s="11">
        <v>180</v>
      </c>
      <c r="B191" s="12" t="s">
        <v>25</v>
      </c>
      <c r="C191" s="13">
        <v>9</v>
      </c>
      <c r="D191" s="13">
        <v>2021</v>
      </c>
      <c r="E191" s="12">
        <v>19.5</v>
      </c>
      <c r="G191" s="13" t="s">
        <v>26</v>
      </c>
      <c r="H191" s="13">
        <f t="shared" si="9"/>
        <v>9</v>
      </c>
      <c r="I191" s="13">
        <f t="shared" si="10"/>
        <v>2021</v>
      </c>
      <c r="J191" s="12">
        <f t="shared" si="11"/>
        <v>19.23</v>
      </c>
      <c r="K191" s="14">
        <f t="shared" si="12"/>
        <v>2028.0811000000001</v>
      </c>
    </row>
    <row r="192" spans="1:11" x14ac:dyDescent="0.25">
      <c r="A192" s="11">
        <v>181</v>
      </c>
      <c r="B192" s="12" t="s">
        <v>25</v>
      </c>
      <c r="C192" s="13">
        <v>9</v>
      </c>
      <c r="D192" s="13">
        <v>2021</v>
      </c>
      <c r="E192" s="12">
        <v>20</v>
      </c>
      <c r="G192" s="13" t="s">
        <v>26</v>
      </c>
      <c r="H192" s="13">
        <f t="shared" si="9"/>
        <v>9</v>
      </c>
      <c r="I192" s="13">
        <f t="shared" si="10"/>
        <v>2021</v>
      </c>
      <c r="J192" s="12">
        <f t="shared" si="11"/>
        <v>19.72</v>
      </c>
      <c r="K192" s="14">
        <f t="shared" si="12"/>
        <v>2028.3976</v>
      </c>
    </row>
    <row r="193" spans="1:11" x14ac:dyDescent="0.25">
      <c r="A193" s="11">
        <v>182</v>
      </c>
      <c r="B193" s="12" t="s">
        <v>25</v>
      </c>
      <c r="C193" s="13">
        <v>9</v>
      </c>
      <c r="D193" s="13">
        <v>2021</v>
      </c>
      <c r="E193" s="12">
        <v>21</v>
      </c>
      <c r="G193" s="13" t="s">
        <v>26</v>
      </c>
      <c r="H193" s="13">
        <f t="shared" si="9"/>
        <v>9</v>
      </c>
      <c r="I193" s="13">
        <f t="shared" si="10"/>
        <v>2021</v>
      </c>
      <c r="J193" s="12">
        <f t="shared" si="11"/>
        <v>20.71</v>
      </c>
      <c r="K193" s="14">
        <f t="shared" si="12"/>
        <v>2028.0057999999999</v>
      </c>
    </row>
    <row r="194" spans="1:11" x14ac:dyDescent="0.25">
      <c r="A194" s="11">
        <v>183</v>
      </c>
      <c r="B194" s="12" t="s">
        <v>25</v>
      </c>
      <c r="C194" s="13">
        <v>9</v>
      </c>
      <c r="D194" s="13">
        <v>2021</v>
      </c>
      <c r="E194" s="12">
        <v>22</v>
      </c>
      <c r="G194" s="13" t="s">
        <v>26</v>
      </c>
      <c r="H194" s="13">
        <f t="shared" si="9"/>
        <v>9</v>
      </c>
      <c r="I194" s="13">
        <f t="shared" si="10"/>
        <v>2021</v>
      </c>
      <c r="J194" s="12">
        <f t="shared" ref="J194:J214" si="13">ROUND(E194*$D$6,2)</f>
        <v>21.69</v>
      </c>
      <c r="K194" s="14">
        <f t="shared" si="12"/>
        <v>2028.5845999999999</v>
      </c>
    </row>
    <row r="195" spans="1:11" x14ac:dyDescent="0.25">
      <c r="A195" s="11">
        <v>184</v>
      </c>
      <c r="B195" s="12" t="s">
        <v>25</v>
      </c>
      <c r="C195" s="13">
        <v>9</v>
      </c>
      <c r="D195" s="13">
        <v>2021</v>
      </c>
      <c r="E195" s="12">
        <v>23</v>
      </c>
      <c r="G195" s="13" t="s">
        <v>26</v>
      </c>
      <c r="H195" s="13">
        <f t="shared" si="9"/>
        <v>9</v>
      </c>
      <c r="I195" s="13">
        <f t="shared" si="10"/>
        <v>2021</v>
      </c>
      <c r="J195" s="12">
        <f t="shared" si="13"/>
        <v>22.68</v>
      </c>
      <c r="K195" s="14">
        <f t="shared" si="12"/>
        <v>2028.2186999999999</v>
      </c>
    </row>
    <row r="196" spans="1:11" x14ac:dyDescent="0.25">
      <c r="A196" s="11">
        <v>185</v>
      </c>
      <c r="B196" s="12" t="s">
        <v>25</v>
      </c>
      <c r="C196" s="13">
        <v>9</v>
      </c>
      <c r="D196" s="13">
        <v>2021</v>
      </c>
      <c r="E196" s="12">
        <v>24</v>
      </c>
      <c r="G196" s="13" t="s">
        <v>26</v>
      </c>
      <c r="H196" s="13">
        <f t="shared" si="9"/>
        <v>9</v>
      </c>
      <c r="I196" s="13">
        <f t="shared" si="10"/>
        <v>2021</v>
      </c>
      <c r="J196" s="12">
        <f t="shared" si="13"/>
        <v>23.66</v>
      </c>
      <c r="K196" s="14">
        <f t="shared" si="12"/>
        <v>2028.7405000000001</v>
      </c>
    </row>
    <row r="197" spans="1:11" x14ac:dyDescent="0.25">
      <c r="A197" s="11">
        <v>186</v>
      </c>
      <c r="B197" s="12" t="s">
        <v>25</v>
      </c>
      <c r="C197" s="13">
        <v>9</v>
      </c>
      <c r="D197" s="13">
        <v>2021</v>
      </c>
      <c r="E197" s="12">
        <v>25</v>
      </c>
      <c r="G197" s="13" t="s">
        <v>26</v>
      </c>
      <c r="H197" s="13">
        <f t="shared" si="9"/>
        <v>9</v>
      </c>
      <c r="I197" s="13">
        <f t="shared" si="10"/>
        <v>2021</v>
      </c>
      <c r="J197" s="12">
        <f t="shared" si="13"/>
        <v>24.65</v>
      </c>
      <c r="K197" s="14">
        <f t="shared" si="12"/>
        <v>2028.3976</v>
      </c>
    </row>
    <row r="198" spans="1:11" x14ac:dyDescent="0.25">
      <c r="A198" s="11">
        <v>187</v>
      </c>
      <c r="B198" s="12" t="s">
        <v>25</v>
      </c>
      <c r="C198" s="13">
        <v>9</v>
      </c>
      <c r="D198" s="13">
        <v>2021</v>
      </c>
      <c r="E198" s="12">
        <v>26</v>
      </c>
      <c r="G198" s="13" t="s">
        <v>26</v>
      </c>
      <c r="H198" s="13">
        <f t="shared" si="9"/>
        <v>9</v>
      </c>
      <c r="I198" s="13">
        <f t="shared" si="10"/>
        <v>2021</v>
      </c>
      <c r="J198" s="12">
        <f t="shared" si="13"/>
        <v>25.64</v>
      </c>
      <c r="K198" s="14">
        <f t="shared" si="12"/>
        <v>2028.0811000000001</v>
      </c>
    </row>
    <row r="199" spans="1:11" x14ac:dyDescent="0.25">
      <c r="A199" s="11">
        <v>188</v>
      </c>
      <c r="B199" s="12" t="s">
        <v>25</v>
      </c>
      <c r="C199" s="13">
        <v>9</v>
      </c>
      <c r="D199" s="13">
        <v>2021</v>
      </c>
      <c r="E199" s="12">
        <v>27</v>
      </c>
      <c r="G199" s="13" t="s">
        <v>26</v>
      </c>
      <c r="H199" s="13">
        <f t="shared" si="9"/>
        <v>9</v>
      </c>
      <c r="I199" s="13">
        <f t="shared" si="10"/>
        <v>2021</v>
      </c>
      <c r="J199" s="12">
        <f t="shared" si="13"/>
        <v>26.62</v>
      </c>
      <c r="K199" s="14">
        <f t="shared" si="12"/>
        <v>2028.55</v>
      </c>
    </row>
    <row r="200" spans="1:11" x14ac:dyDescent="0.25">
      <c r="A200" s="11">
        <v>189</v>
      </c>
      <c r="B200" s="12" t="s">
        <v>25</v>
      </c>
      <c r="C200" s="13">
        <v>9</v>
      </c>
      <c r="D200" s="13">
        <v>2021</v>
      </c>
      <c r="E200" s="12">
        <v>28</v>
      </c>
      <c r="G200" s="13" t="s">
        <v>26</v>
      </c>
      <c r="H200" s="13">
        <f t="shared" si="9"/>
        <v>9</v>
      </c>
      <c r="I200" s="13">
        <f t="shared" si="10"/>
        <v>2021</v>
      </c>
      <c r="J200" s="12">
        <f t="shared" si="13"/>
        <v>27.61</v>
      </c>
      <c r="K200" s="14">
        <f t="shared" si="12"/>
        <v>2028.2506000000001</v>
      </c>
    </row>
    <row r="201" spans="1:11" x14ac:dyDescent="0.25">
      <c r="A201" s="11">
        <v>190</v>
      </c>
      <c r="B201" s="12" t="s">
        <v>25</v>
      </c>
      <c r="C201" s="13">
        <v>9</v>
      </c>
      <c r="D201" s="13">
        <v>2021</v>
      </c>
      <c r="E201" s="12">
        <v>29</v>
      </c>
      <c r="G201" s="13" t="s">
        <v>26</v>
      </c>
      <c r="H201" s="13">
        <f t="shared" si="9"/>
        <v>9</v>
      </c>
      <c r="I201" s="13">
        <f t="shared" si="10"/>
        <v>2021</v>
      </c>
      <c r="J201" s="12">
        <f t="shared" si="13"/>
        <v>28.59</v>
      </c>
      <c r="K201" s="14">
        <f t="shared" si="12"/>
        <v>2028.6813999999999</v>
      </c>
    </row>
    <row r="202" spans="1:11" x14ac:dyDescent="0.25">
      <c r="A202" s="11">
        <v>191</v>
      </c>
      <c r="B202" s="12" t="s">
        <v>25</v>
      </c>
      <c r="C202" s="13">
        <v>9</v>
      </c>
      <c r="D202" s="13">
        <v>2021</v>
      </c>
      <c r="E202" s="12">
        <v>30</v>
      </c>
      <c r="G202" s="13" t="s">
        <v>26</v>
      </c>
      <c r="H202" s="13">
        <f t="shared" si="9"/>
        <v>9</v>
      </c>
      <c r="I202" s="13">
        <f t="shared" si="10"/>
        <v>2021</v>
      </c>
      <c r="J202" s="12">
        <f t="shared" si="13"/>
        <v>29.58</v>
      </c>
      <c r="K202" s="14">
        <f t="shared" si="12"/>
        <v>2028.3976</v>
      </c>
    </row>
    <row r="203" spans="1:11" x14ac:dyDescent="0.25">
      <c r="A203" s="11">
        <v>192</v>
      </c>
      <c r="B203" s="12" t="s">
        <v>25</v>
      </c>
      <c r="C203" s="13">
        <v>9</v>
      </c>
      <c r="D203" s="13">
        <v>2021</v>
      </c>
      <c r="E203" s="12">
        <v>31</v>
      </c>
      <c r="G203" s="13" t="s">
        <v>26</v>
      </c>
      <c r="H203" s="13">
        <f t="shared" si="9"/>
        <v>9</v>
      </c>
      <c r="I203" s="13">
        <f t="shared" si="10"/>
        <v>2021</v>
      </c>
      <c r="J203" s="12">
        <f t="shared" si="13"/>
        <v>30.57</v>
      </c>
      <c r="K203" s="14">
        <f t="shared" si="12"/>
        <v>2028.1322</v>
      </c>
    </row>
    <row r="204" spans="1:11" x14ac:dyDescent="0.25">
      <c r="A204" s="11">
        <v>193</v>
      </c>
      <c r="B204" s="12" t="s">
        <v>25</v>
      </c>
      <c r="C204" s="13">
        <v>9</v>
      </c>
      <c r="D204" s="13">
        <v>2021</v>
      </c>
      <c r="E204" s="12">
        <v>32</v>
      </c>
      <c r="G204" s="13" t="s">
        <v>26</v>
      </c>
      <c r="H204" s="13">
        <f t="shared" si="9"/>
        <v>9</v>
      </c>
      <c r="I204" s="13">
        <f t="shared" si="10"/>
        <v>2021</v>
      </c>
      <c r="J204" s="12">
        <f t="shared" si="13"/>
        <v>31.55</v>
      </c>
      <c r="K204" s="14">
        <f t="shared" si="12"/>
        <v>2028.5261</v>
      </c>
    </row>
    <row r="205" spans="1:11" x14ac:dyDescent="0.25">
      <c r="A205" s="11">
        <v>194</v>
      </c>
      <c r="B205" s="12" t="s">
        <v>25</v>
      </c>
      <c r="C205" s="13">
        <v>9</v>
      </c>
      <c r="D205" s="13">
        <v>2021</v>
      </c>
      <c r="E205" s="12">
        <v>33</v>
      </c>
      <c r="G205" s="13" t="s">
        <v>26</v>
      </c>
      <c r="H205" s="13">
        <f t="shared" ref="H205:H214" si="14">C205</f>
        <v>9</v>
      </c>
      <c r="I205" s="13">
        <f t="shared" ref="I205:I214" si="15">D205</f>
        <v>2021</v>
      </c>
      <c r="J205" s="12">
        <f t="shared" si="13"/>
        <v>32.54</v>
      </c>
      <c r="K205" s="14">
        <f t="shared" ref="K205:K214" si="16">ROUND(E205*2000/J205,4)</f>
        <v>2028.2728999999999</v>
      </c>
    </row>
    <row r="206" spans="1:11" x14ac:dyDescent="0.25">
      <c r="A206" s="11">
        <v>195</v>
      </c>
      <c r="B206" s="12" t="s">
        <v>25</v>
      </c>
      <c r="C206" s="13">
        <v>9</v>
      </c>
      <c r="D206" s="13">
        <v>2021</v>
      </c>
      <c r="E206" s="12">
        <v>34</v>
      </c>
      <c r="G206" s="13" t="s">
        <v>26</v>
      </c>
      <c r="H206" s="13">
        <f t="shared" si="14"/>
        <v>9</v>
      </c>
      <c r="I206" s="13">
        <f t="shared" si="15"/>
        <v>2021</v>
      </c>
      <c r="J206" s="12">
        <f t="shared" si="13"/>
        <v>33.520000000000003</v>
      </c>
      <c r="K206" s="14">
        <f t="shared" si="16"/>
        <v>2028.6396</v>
      </c>
    </row>
    <row r="207" spans="1:11" x14ac:dyDescent="0.25">
      <c r="A207" s="11">
        <v>196</v>
      </c>
      <c r="B207" s="12" t="s">
        <v>25</v>
      </c>
      <c r="C207" s="13">
        <v>9</v>
      </c>
      <c r="D207" s="13">
        <v>2021</v>
      </c>
      <c r="E207" s="12">
        <v>35</v>
      </c>
      <c r="G207" s="13" t="s">
        <v>26</v>
      </c>
      <c r="H207" s="13">
        <f t="shared" si="14"/>
        <v>9</v>
      </c>
      <c r="I207" s="13">
        <f t="shared" si="15"/>
        <v>2021</v>
      </c>
      <c r="J207" s="12">
        <f t="shared" si="13"/>
        <v>34.51</v>
      </c>
      <c r="K207" s="14">
        <f t="shared" si="16"/>
        <v>2028.3976</v>
      </c>
    </row>
    <row r="208" spans="1:11" x14ac:dyDescent="0.25">
      <c r="A208" s="11">
        <v>197</v>
      </c>
      <c r="B208" s="12" t="s">
        <v>25</v>
      </c>
      <c r="C208" s="13">
        <v>9</v>
      </c>
      <c r="D208" s="13">
        <v>2021</v>
      </c>
      <c r="E208" s="12">
        <v>36</v>
      </c>
      <c r="G208" s="13" t="s">
        <v>26</v>
      </c>
      <c r="H208" s="13">
        <f t="shared" si="14"/>
        <v>9</v>
      </c>
      <c r="I208" s="13">
        <f t="shared" si="15"/>
        <v>2021</v>
      </c>
      <c r="J208" s="12">
        <f t="shared" si="13"/>
        <v>35.5</v>
      </c>
      <c r="K208" s="14">
        <f t="shared" si="16"/>
        <v>2028.1690000000001</v>
      </c>
    </row>
    <row r="209" spans="1:11" x14ac:dyDescent="0.25">
      <c r="A209" s="11">
        <v>198</v>
      </c>
      <c r="B209" s="12" t="s">
        <v>25</v>
      </c>
      <c r="C209" s="13">
        <v>9</v>
      </c>
      <c r="D209" s="13">
        <v>2021</v>
      </c>
      <c r="E209" s="12">
        <v>37</v>
      </c>
      <c r="G209" s="13" t="s">
        <v>26</v>
      </c>
      <c r="H209" s="13">
        <f t="shared" si="14"/>
        <v>9</v>
      </c>
      <c r="I209" s="13">
        <f t="shared" si="15"/>
        <v>2021</v>
      </c>
      <c r="J209" s="12">
        <f t="shared" si="13"/>
        <v>36.479999999999997</v>
      </c>
      <c r="K209" s="14">
        <f t="shared" si="16"/>
        <v>2028.5088000000001</v>
      </c>
    </row>
    <row r="210" spans="1:11" x14ac:dyDescent="0.25">
      <c r="A210" s="11">
        <v>199</v>
      </c>
      <c r="B210" s="12" t="s">
        <v>25</v>
      </c>
      <c r="C210" s="13">
        <v>9</v>
      </c>
      <c r="D210" s="13">
        <v>2021</v>
      </c>
      <c r="E210" s="12">
        <v>38</v>
      </c>
      <c r="G210" s="13" t="s">
        <v>26</v>
      </c>
      <c r="H210" s="13">
        <f t="shared" si="14"/>
        <v>9</v>
      </c>
      <c r="I210" s="13">
        <f t="shared" si="15"/>
        <v>2021</v>
      </c>
      <c r="J210" s="12">
        <f t="shared" si="13"/>
        <v>37.47</v>
      </c>
      <c r="K210" s="14">
        <f t="shared" si="16"/>
        <v>2028.2892999999999</v>
      </c>
    </row>
    <row r="211" spans="1:11" x14ac:dyDescent="0.25">
      <c r="A211" s="11">
        <v>200</v>
      </c>
      <c r="B211" s="12" t="s">
        <v>25</v>
      </c>
      <c r="C211" s="13">
        <v>9</v>
      </c>
      <c r="D211" s="13">
        <v>2021</v>
      </c>
      <c r="E211" s="12">
        <v>39</v>
      </c>
      <c r="G211" s="13" t="s">
        <v>26</v>
      </c>
      <c r="H211" s="13">
        <f t="shared" si="14"/>
        <v>9</v>
      </c>
      <c r="I211" s="13">
        <f t="shared" si="15"/>
        <v>2021</v>
      </c>
      <c r="J211" s="12">
        <f t="shared" si="13"/>
        <v>38.450000000000003</v>
      </c>
      <c r="K211" s="14">
        <f t="shared" si="16"/>
        <v>2028.6086</v>
      </c>
    </row>
    <row r="212" spans="1:11" x14ac:dyDescent="0.25">
      <c r="A212" s="11">
        <v>201</v>
      </c>
      <c r="B212" s="12" t="s">
        <v>25</v>
      </c>
      <c r="C212" s="13">
        <v>9</v>
      </c>
      <c r="D212" s="13">
        <v>2021</v>
      </c>
      <c r="E212" s="12">
        <v>40</v>
      </c>
      <c r="G212" s="13" t="s">
        <v>26</v>
      </c>
      <c r="H212" s="13">
        <f t="shared" si="14"/>
        <v>9</v>
      </c>
      <c r="I212" s="13">
        <f t="shared" si="15"/>
        <v>2021</v>
      </c>
      <c r="J212" s="12">
        <f t="shared" si="13"/>
        <v>39.44</v>
      </c>
      <c r="K212" s="14">
        <f t="shared" si="16"/>
        <v>2028.3976</v>
      </c>
    </row>
    <row r="213" spans="1:11" x14ac:dyDescent="0.25">
      <c r="A213" s="11">
        <v>202</v>
      </c>
      <c r="B213" s="12" t="s">
        <v>25</v>
      </c>
      <c r="C213" s="13">
        <v>9</v>
      </c>
      <c r="D213" s="13">
        <v>2021</v>
      </c>
      <c r="E213" s="12">
        <v>41</v>
      </c>
      <c r="G213" s="13" t="s">
        <v>26</v>
      </c>
      <c r="H213" s="13">
        <f t="shared" si="14"/>
        <v>9</v>
      </c>
      <c r="I213" s="13">
        <f t="shared" si="15"/>
        <v>2021</v>
      </c>
      <c r="J213" s="12">
        <f t="shared" si="13"/>
        <v>40.43</v>
      </c>
      <c r="K213" s="14">
        <f t="shared" si="16"/>
        <v>2028.1968999999999</v>
      </c>
    </row>
    <row r="214" spans="1:11" x14ac:dyDescent="0.25">
      <c r="A214" s="11">
        <v>203</v>
      </c>
      <c r="B214" s="12" t="s">
        <v>25</v>
      </c>
      <c r="C214" s="13">
        <v>9</v>
      </c>
      <c r="D214" s="13">
        <v>2021</v>
      </c>
      <c r="E214" s="12">
        <v>42</v>
      </c>
      <c r="G214" s="13" t="s">
        <v>26</v>
      </c>
      <c r="H214" s="13">
        <f t="shared" si="14"/>
        <v>9</v>
      </c>
      <c r="I214" s="13">
        <f t="shared" si="15"/>
        <v>2021</v>
      </c>
      <c r="J214" s="12">
        <f t="shared" si="13"/>
        <v>41.41</v>
      </c>
      <c r="K214" s="14">
        <f t="shared" si="16"/>
        <v>2028.4955</v>
      </c>
    </row>
    <row r="215" spans="1:11" x14ac:dyDescent="0.25">
      <c r="A215" s="11"/>
      <c r="B215" s="12"/>
      <c r="E215" s="12"/>
      <c r="G215" s="12"/>
      <c r="J215" s="12"/>
      <c r="K215" s="14"/>
    </row>
    <row r="216" spans="1:11" x14ac:dyDescent="0.25">
      <c r="A216" s="11"/>
      <c r="B216" s="12"/>
      <c r="E216" s="12"/>
      <c r="G216" s="12"/>
      <c r="J216" s="12"/>
      <c r="K216" s="14"/>
    </row>
    <row r="217" spans="1:11" x14ac:dyDescent="0.25">
      <c r="A217" s="11"/>
      <c r="B217" s="12"/>
      <c r="E217" s="12"/>
      <c r="G217" s="12"/>
      <c r="J217" s="12"/>
      <c r="K217" s="14"/>
    </row>
    <row r="218" spans="1:11" x14ac:dyDescent="0.25">
      <c r="A218" s="11"/>
      <c r="B218" s="12"/>
      <c r="E218" s="12"/>
      <c r="G218" s="12"/>
      <c r="J218" s="12"/>
      <c r="K218" s="14"/>
    </row>
    <row r="219" spans="1:11" x14ac:dyDescent="0.25">
      <c r="A219" s="11"/>
      <c r="B219" s="12"/>
      <c r="E219" s="12"/>
      <c r="G219" s="12"/>
      <c r="J219" s="12"/>
      <c r="K219" s="14"/>
    </row>
    <row r="220" spans="1:11" x14ac:dyDescent="0.25">
      <c r="A220" s="11"/>
      <c r="B220" s="12"/>
      <c r="E220" s="12"/>
      <c r="G220" s="12"/>
      <c r="J220" s="12"/>
      <c r="K220" s="14"/>
    </row>
    <row r="221" spans="1:11" x14ac:dyDescent="0.25">
      <c r="A221" s="11"/>
      <c r="B221" s="12"/>
      <c r="E221" s="12"/>
      <c r="G221" s="12"/>
      <c r="J221" s="12"/>
      <c r="K221" s="14"/>
    </row>
    <row r="222" spans="1:11" x14ac:dyDescent="0.25">
      <c r="A222" s="11"/>
      <c r="B222" s="12"/>
      <c r="E222" s="12"/>
      <c r="G222" s="12"/>
      <c r="J222" s="12"/>
      <c r="K222" s="14"/>
    </row>
    <row r="223" spans="1:11" x14ac:dyDescent="0.25">
      <c r="A223" s="11"/>
      <c r="B223" s="12"/>
      <c r="E223" s="12"/>
      <c r="G223" s="12"/>
      <c r="J223" s="12"/>
      <c r="K223" s="14"/>
    </row>
    <row r="224" spans="1:11" x14ac:dyDescent="0.25">
      <c r="A224" s="11"/>
      <c r="B224" s="12"/>
      <c r="E224" s="12"/>
      <c r="G224" s="12"/>
      <c r="J224" s="12"/>
      <c r="K224" s="14"/>
    </row>
    <row r="225" spans="1:11" x14ac:dyDescent="0.25">
      <c r="A225" s="11"/>
      <c r="B225" s="12"/>
      <c r="E225" s="12"/>
      <c r="G225" s="12"/>
      <c r="J225" s="12"/>
      <c r="K225" s="14"/>
    </row>
    <row r="226" spans="1:11" x14ac:dyDescent="0.25">
      <c r="A226" s="11"/>
      <c r="B226" s="12"/>
      <c r="E226" s="12"/>
      <c r="G226" s="12"/>
      <c r="J226" s="12"/>
      <c r="K226" s="14"/>
    </row>
    <row r="227" spans="1:11" x14ac:dyDescent="0.25">
      <c r="A227" s="11"/>
      <c r="B227" s="12"/>
      <c r="E227" s="12"/>
      <c r="G227" s="12"/>
      <c r="J227" s="12"/>
      <c r="K227" s="14"/>
    </row>
    <row r="228" spans="1:11" x14ac:dyDescent="0.25">
      <c r="A228" s="11"/>
      <c r="B228" s="12"/>
      <c r="E228" s="12"/>
      <c r="G228" s="12"/>
      <c r="J228" s="12"/>
      <c r="K228" s="14"/>
    </row>
    <row r="229" spans="1:11" x14ac:dyDescent="0.25">
      <c r="A229" s="11"/>
      <c r="B229" s="12"/>
      <c r="E229" s="12"/>
      <c r="G229" s="12"/>
      <c r="J229" s="12"/>
      <c r="K229" s="14"/>
    </row>
    <row r="230" spans="1:11" x14ac:dyDescent="0.25">
      <c r="A230" s="11"/>
      <c r="B230" s="12"/>
      <c r="E230" s="12"/>
      <c r="G230" s="12"/>
      <c r="J230" s="12"/>
      <c r="K230" s="14"/>
    </row>
    <row r="231" spans="1:11" x14ac:dyDescent="0.25">
      <c r="A231" s="11"/>
      <c r="B231" s="12"/>
      <c r="E231" s="12"/>
      <c r="G231" s="12"/>
      <c r="J231" s="12"/>
      <c r="K231" s="14"/>
    </row>
    <row r="232" spans="1:11" x14ac:dyDescent="0.25">
      <c r="A232" s="11"/>
      <c r="B232" s="12"/>
      <c r="E232" s="12"/>
      <c r="G232" s="12"/>
      <c r="J232" s="12"/>
      <c r="K232" s="14"/>
    </row>
    <row r="233" spans="1:11" x14ac:dyDescent="0.25">
      <c r="A233" s="11"/>
      <c r="B233" s="12"/>
      <c r="E233" s="12"/>
      <c r="G233" s="12"/>
      <c r="J233" s="12"/>
      <c r="K233" s="14"/>
    </row>
    <row r="234" spans="1:11" x14ac:dyDescent="0.25">
      <c r="A234" s="11"/>
      <c r="B234" s="12"/>
      <c r="E234" s="12"/>
      <c r="G234" s="12"/>
      <c r="J234" s="12"/>
      <c r="K234" s="14"/>
    </row>
    <row r="235" spans="1:11" x14ac:dyDescent="0.25">
      <c r="A235" s="11"/>
      <c r="B235" s="12"/>
      <c r="E235" s="12"/>
      <c r="G235" s="12"/>
      <c r="J235" s="12"/>
      <c r="K235" s="14"/>
    </row>
    <row r="236" spans="1:11" x14ac:dyDescent="0.25">
      <c r="A236" s="11"/>
      <c r="B236" s="12"/>
      <c r="E236" s="12"/>
      <c r="G236" s="12"/>
      <c r="J236" s="12"/>
      <c r="K236" s="14"/>
    </row>
    <row r="237" spans="1:11" x14ac:dyDescent="0.25">
      <c r="A237" s="11"/>
      <c r="B237" s="12"/>
      <c r="E237" s="12"/>
      <c r="G237" s="12"/>
      <c r="J237" s="12"/>
      <c r="K237" s="14"/>
    </row>
    <row r="238" spans="1:11" x14ac:dyDescent="0.25">
      <c r="A238" s="11"/>
      <c r="B238" s="12"/>
      <c r="E238" s="12"/>
      <c r="G238" s="12"/>
      <c r="J238" s="12"/>
      <c r="K238" s="14"/>
    </row>
    <row r="239" spans="1:11" x14ac:dyDescent="0.25">
      <c r="A239" s="11"/>
      <c r="B239" s="12"/>
      <c r="E239" s="12"/>
      <c r="G239" s="12"/>
      <c r="J239" s="12"/>
      <c r="K239" s="14"/>
    </row>
    <row r="240" spans="1:11" x14ac:dyDescent="0.25">
      <c r="A240" s="11"/>
      <c r="B240" s="12"/>
      <c r="E240" s="12"/>
      <c r="G240" s="12"/>
      <c r="J240" s="12"/>
      <c r="K240" s="14"/>
    </row>
    <row r="241" spans="1:11" x14ac:dyDescent="0.25">
      <c r="A241" s="11"/>
      <c r="B241" s="12"/>
      <c r="E241" s="12"/>
      <c r="G241" s="12"/>
      <c r="J241" s="12"/>
      <c r="K241" s="14"/>
    </row>
    <row r="242" spans="1:11" x14ac:dyDescent="0.25">
      <c r="A242" s="11"/>
      <c r="B242" s="12"/>
      <c r="E242" s="12"/>
      <c r="G242" s="12"/>
      <c r="J242" s="12"/>
      <c r="K242" s="14"/>
    </row>
    <row r="243" spans="1:11" x14ac:dyDescent="0.25">
      <c r="A243" s="11"/>
      <c r="B243" s="12"/>
      <c r="E243" s="12"/>
      <c r="G243" s="12"/>
      <c r="J243" s="12"/>
      <c r="K243" s="14"/>
    </row>
    <row r="244" spans="1:11" x14ac:dyDescent="0.25">
      <c r="A244" s="11"/>
      <c r="B244" s="12"/>
      <c r="E244" s="12"/>
      <c r="G244" s="12"/>
      <c r="J244" s="12"/>
      <c r="K244" s="14"/>
    </row>
    <row r="245" spans="1:11" x14ac:dyDescent="0.25">
      <c r="A245" s="11"/>
      <c r="B245" s="12"/>
      <c r="E245" s="12"/>
      <c r="G245" s="12"/>
      <c r="J245" s="12"/>
      <c r="K245" s="14"/>
    </row>
    <row r="246" spans="1:11" x14ac:dyDescent="0.25">
      <c r="A246" s="11"/>
      <c r="B246" s="12"/>
      <c r="E246" s="12"/>
      <c r="G246" s="12"/>
      <c r="J246" s="12"/>
      <c r="K246" s="14"/>
    </row>
    <row r="247" spans="1:11" x14ac:dyDescent="0.25">
      <c r="A247" s="11"/>
      <c r="B247" s="12"/>
      <c r="E247" s="12"/>
      <c r="G247" s="12"/>
      <c r="J247" s="12"/>
      <c r="K247" s="14"/>
    </row>
    <row r="248" spans="1:11" x14ac:dyDescent="0.25">
      <c r="A248" s="11"/>
      <c r="B248" s="12"/>
      <c r="E248" s="12"/>
      <c r="G248" s="12"/>
      <c r="J248" s="12"/>
      <c r="K248" s="14"/>
    </row>
    <row r="249" spans="1:11" x14ac:dyDescent="0.25">
      <c r="A249" s="11"/>
      <c r="B249" s="12"/>
      <c r="E249" s="12"/>
      <c r="G249" s="12"/>
      <c r="J249" s="12"/>
      <c r="K249" s="14"/>
    </row>
    <row r="250" spans="1:11" x14ac:dyDescent="0.25">
      <c r="A250" s="11"/>
      <c r="B250" s="12"/>
      <c r="E250" s="12"/>
      <c r="G250" s="12"/>
      <c r="J250" s="12"/>
      <c r="K250" s="14"/>
    </row>
    <row r="251" spans="1:11" x14ac:dyDescent="0.25">
      <c r="A251" s="11"/>
      <c r="B251" s="12"/>
      <c r="E251" s="12"/>
      <c r="G251" s="12"/>
      <c r="J251" s="12"/>
      <c r="K251" s="14"/>
    </row>
    <row r="252" spans="1:11" x14ac:dyDescent="0.25">
      <c r="A252" s="11"/>
      <c r="B252" s="12"/>
      <c r="E252" s="12"/>
      <c r="G252" s="12"/>
      <c r="J252" s="12"/>
      <c r="K252" s="14"/>
    </row>
    <row r="253" spans="1:11" x14ac:dyDescent="0.25">
      <c r="A253" s="11"/>
      <c r="B253" s="12"/>
      <c r="E253" s="12"/>
      <c r="G253" s="12"/>
      <c r="J253" s="12"/>
      <c r="K253" s="14"/>
    </row>
    <row r="254" spans="1:11" x14ac:dyDescent="0.25">
      <c r="A254" s="11"/>
      <c r="B254" s="12"/>
      <c r="E254" s="12"/>
      <c r="G254" s="12"/>
      <c r="J254" s="12"/>
      <c r="K254" s="14"/>
    </row>
    <row r="255" spans="1:11" x14ac:dyDescent="0.25">
      <c r="A255" s="11"/>
      <c r="B255" s="12"/>
      <c r="E255" s="12"/>
      <c r="G255" s="12"/>
      <c r="J255" s="12"/>
      <c r="K255" s="14"/>
    </row>
    <row r="256" spans="1:11" x14ac:dyDescent="0.25">
      <c r="A256" s="11"/>
      <c r="B256" s="12"/>
      <c r="E256" s="12"/>
      <c r="G256" s="12"/>
      <c r="J256" s="12"/>
      <c r="K256" s="14"/>
    </row>
    <row r="257" spans="1:11" x14ac:dyDescent="0.25">
      <c r="A257" s="11"/>
      <c r="B257" s="12"/>
      <c r="E257" s="12"/>
      <c r="G257" s="12"/>
      <c r="J257" s="12"/>
      <c r="K257" s="14"/>
    </row>
    <row r="258" spans="1:11" x14ac:dyDescent="0.25">
      <c r="A258" s="11"/>
      <c r="B258" s="12"/>
      <c r="E258" s="12"/>
      <c r="G258" s="12"/>
      <c r="J258" s="12"/>
      <c r="K258" s="14"/>
    </row>
    <row r="259" spans="1:11" x14ac:dyDescent="0.25">
      <c r="A259" s="11"/>
      <c r="B259" s="12"/>
      <c r="E259" s="12"/>
      <c r="G259" s="12"/>
      <c r="J259" s="12"/>
      <c r="K259" s="14"/>
    </row>
    <row r="260" spans="1:11" x14ac:dyDescent="0.25">
      <c r="A260" s="11"/>
      <c r="B260" s="12"/>
      <c r="E260" s="12"/>
      <c r="G260" s="12"/>
      <c r="J260" s="12"/>
      <c r="K260" s="14"/>
    </row>
    <row r="261" spans="1:11" x14ac:dyDescent="0.25">
      <c r="A261" s="11"/>
      <c r="B261" s="12"/>
      <c r="E261" s="12"/>
      <c r="G261" s="12"/>
      <c r="J261" s="12"/>
      <c r="K261" s="14"/>
    </row>
    <row r="262" spans="1:11" x14ac:dyDescent="0.25">
      <c r="A262" s="11"/>
      <c r="B262" s="12"/>
      <c r="E262" s="12"/>
      <c r="G262" s="12"/>
      <c r="J262" s="12"/>
      <c r="K262" s="14"/>
    </row>
    <row r="263" spans="1:11" x14ac:dyDescent="0.25">
      <c r="A263" s="11"/>
      <c r="B263" s="12"/>
      <c r="E263" s="12"/>
      <c r="G263" s="12"/>
      <c r="J263" s="12"/>
      <c r="K263" s="14"/>
    </row>
    <row r="264" spans="1:11" x14ac:dyDescent="0.25">
      <c r="A264" s="11"/>
      <c r="B264" s="12"/>
      <c r="E264" s="12"/>
      <c r="G264" s="12"/>
      <c r="J264" s="12"/>
      <c r="K264" s="14"/>
    </row>
    <row r="265" spans="1:11" x14ac:dyDescent="0.25">
      <c r="A265" s="11"/>
      <c r="B265" s="12"/>
      <c r="E265" s="12"/>
      <c r="G265" s="12"/>
      <c r="J265" s="12"/>
      <c r="K265" s="14"/>
    </row>
    <row r="266" spans="1:11" x14ac:dyDescent="0.25">
      <c r="A266" s="11"/>
      <c r="B266" s="12"/>
      <c r="E266" s="12"/>
      <c r="G266" s="12"/>
      <c r="J266" s="12"/>
      <c r="K266" s="14"/>
    </row>
    <row r="267" spans="1:11" x14ac:dyDescent="0.25">
      <c r="A267" s="11"/>
      <c r="B267" s="12"/>
      <c r="E267" s="12"/>
      <c r="G267" s="12"/>
      <c r="J267" s="12"/>
      <c r="K267" s="14"/>
    </row>
    <row r="268" spans="1:11" x14ac:dyDescent="0.25">
      <c r="A268" s="11"/>
      <c r="B268" s="12"/>
      <c r="E268" s="12"/>
      <c r="G268" s="12"/>
      <c r="J268" s="12"/>
      <c r="K268" s="14"/>
    </row>
    <row r="269" spans="1:11" x14ac:dyDescent="0.25">
      <c r="A269" s="11"/>
      <c r="B269" s="12"/>
      <c r="E269" s="12"/>
      <c r="G269" s="12"/>
      <c r="J269" s="12"/>
      <c r="K269" s="14"/>
    </row>
    <row r="270" spans="1:11" x14ac:dyDescent="0.25">
      <c r="A270" s="11"/>
      <c r="B270" s="12"/>
      <c r="E270" s="12"/>
      <c r="G270" s="12"/>
      <c r="J270" s="12"/>
      <c r="K270" s="14"/>
    </row>
    <row r="271" spans="1:11" x14ac:dyDescent="0.25">
      <c r="A271" s="11"/>
      <c r="B271" s="12"/>
      <c r="E271" s="12"/>
      <c r="G271" s="12"/>
      <c r="J271" s="12"/>
      <c r="K271" s="14"/>
    </row>
    <row r="272" spans="1:11" x14ac:dyDescent="0.25">
      <c r="A272" s="11"/>
      <c r="B272" s="12"/>
      <c r="E272" s="12"/>
      <c r="G272" s="12"/>
      <c r="J272" s="12"/>
      <c r="K272" s="14"/>
    </row>
    <row r="273" spans="1:11" x14ac:dyDescent="0.25">
      <c r="A273" s="11"/>
      <c r="B273" s="12"/>
      <c r="E273" s="12"/>
      <c r="G273" s="12"/>
      <c r="J273" s="12"/>
      <c r="K273" s="14"/>
    </row>
    <row r="274" spans="1:11" x14ac:dyDescent="0.25">
      <c r="A274" s="11"/>
      <c r="B274" s="12"/>
      <c r="E274" s="12"/>
      <c r="G274" s="12"/>
      <c r="J274" s="12"/>
      <c r="K274" s="14"/>
    </row>
    <row r="275" spans="1:11" x14ac:dyDescent="0.25">
      <c r="A275" s="11"/>
      <c r="B275" s="12"/>
      <c r="E275" s="12"/>
      <c r="G275" s="12"/>
      <c r="J275" s="12"/>
      <c r="K275" s="14"/>
    </row>
    <row r="276" spans="1:11" x14ac:dyDescent="0.25">
      <c r="A276" s="11"/>
      <c r="B276" s="12"/>
      <c r="E276" s="12"/>
      <c r="G276" s="12"/>
      <c r="J276" s="12"/>
      <c r="K276" s="14"/>
    </row>
    <row r="277" spans="1:11" x14ac:dyDescent="0.25">
      <c r="A277" s="11"/>
      <c r="B277" s="12"/>
      <c r="E277" s="12"/>
      <c r="G277" s="12"/>
      <c r="J277" s="12"/>
      <c r="K277" s="14"/>
    </row>
    <row r="278" spans="1:11" x14ac:dyDescent="0.25">
      <c r="A278" s="11"/>
      <c r="B278" s="12"/>
      <c r="E278" s="12"/>
      <c r="G278" s="12"/>
      <c r="J278" s="12"/>
      <c r="K278" s="14"/>
    </row>
    <row r="279" spans="1:11" x14ac:dyDescent="0.25">
      <c r="A279" s="11"/>
      <c r="B279" s="12"/>
      <c r="E279" s="12"/>
      <c r="G279" s="12"/>
      <c r="J279" s="12"/>
      <c r="K279" s="14"/>
    </row>
    <row r="280" spans="1:11" x14ac:dyDescent="0.25">
      <c r="A280" s="11"/>
      <c r="B280" s="12"/>
      <c r="E280" s="12"/>
      <c r="G280" s="12"/>
      <c r="J280" s="12"/>
      <c r="K280" s="14"/>
    </row>
    <row r="281" spans="1:11" x14ac:dyDescent="0.25">
      <c r="A281" s="11"/>
      <c r="B281" s="12"/>
      <c r="E281" s="12"/>
      <c r="G281" s="12"/>
      <c r="J281" s="12"/>
      <c r="K281" s="14"/>
    </row>
    <row r="282" spans="1:11" x14ac:dyDescent="0.25">
      <c r="A282" s="11"/>
      <c r="B282" s="12"/>
      <c r="E282" s="12"/>
      <c r="G282" s="12"/>
      <c r="J282" s="12"/>
      <c r="K282" s="14"/>
    </row>
    <row r="283" spans="1:11" x14ac:dyDescent="0.25">
      <c r="A283" s="11"/>
      <c r="B283" s="12"/>
      <c r="E283" s="12"/>
      <c r="G283" s="12"/>
      <c r="J283" s="12"/>
      <c r="K283" s="14"/>
    </row>
    <row r="284" spans="1:11" x14ac:dyDescent="0.25">
      <c r="A284" s="11"/>
      <c r="B284" s="12"/>
      <c r="E284" s="12"/>
      <c r="G284" s="12"/>
      <c r="J284" s="12"/>
      <c r="K284" s="14"/>
    </row>
    <row r="285" spans="1:11" x14ac:dyDescent="0.25">
      <c r="A285" s="11"/>
      <c r="B285" s="12"/>
      <c r="E285" s="12"/>
      <c r="G285" s="12"/>
      <c r="J285" s="12"/>
      <c r="K285" s="14"/>
    </row>
    <row r="286" spans="1:11" x14ac:dyDescent="0.25">
      <c r="A286" s="11"/>
      <c r="B286" s="12"/>
      <c r="E286" s="12"/>
      <c r="G286" s="12"/>
      <c r="J286" s="12"/>
      <c r="K286" s="14"/>
    </row>
    <row r="287" spans="1:11" x14ac:dyDescent="0.25">
      <c r="A287" s="11"/>
      <c r="B287" s="12"/>
      <c r="E287" s="12"/>
      <c r="G287" s="12"/>
      <c r="J287" s="12"/>
      <c r="K287" s="14"/>
    </row>
    <row r="288" spans="1:11" x14ac:dyDescent="0.25">
      <c r="A288" s="11"/>
      <c r="B288" s="12"/>
      <c r="E288" s="12"/>
      <c r="G288" s="12"/>
      <c r="J288" s="12"/>
      <c r="K288" s="14"/>
    </row>
    <row r="289" spans="1:11" x14ac:dyDescent="0.25">
      <c r="A289" s="11"/>
      <c r="B289" s="12"/>
      <c r="E289" s="12"/>
      <c r="G289" s="12"/>
      <c r="J289" s="12"/>
      <c r="K289" s="14"/>
    </row>
    <row r="290" spans="1:11" x14ac:dyDescent="0.25">
      <c r="A290" s="11"/>
      <c r="B290" s="12"/>
      <c r="E290" s="12"/>
      <c r="G290" s="12"/>
      <c r="J290" s="12"/>
      <c r="K290" s="14"/>
    </row>
    <row r="291" spans="1:11" x14ac:dyDescent="0.25">
      <c r="A291" s="11"/>
      <c r="B291" s="12"/>
      <c r="E291" s="12"/>
      <c r="G291" s="12"/>
      <c r="J291" s="12"/>
      <c r="K291" s="14"/>
    </row>
    <row r="292" spans="1:11" x14ac:dyDescent="0.25">
      <c r="A292" s="11"/>
      <c r="B292" s="12"/>
      <c r="E292" s="12"/>
      <c r="G292" s="12"/>
      <c r="J292" s="12"/>
      <c r="K292" s="14"/>
    </row>
    <row r="293" spans="1:11" x14ac:dyDescent="0.25">
      <c r="A293" s="11"/>
      <c r="B293" s="12"/>
      <c r="E293" s="12"/>
      <c r="G293" s="12"/>
      <c r="J293" s="12"/>
      <c r="K293" s="14"/>
    </row>
    <row r="294" spans="1:11" x14ac:dyDescent="0.25">
      <c r="A294" s="11"/>
      <c r="B294" s="12"/>
      <c r="E294" s="12"/>
      <c r="G294" s="12"/>
      <c r="J294" s="12"/>
      <c r="K294" s="14"/>
    </row>
    <row r="295" spans="1:11" x14ac:dyDescent="0.25">
      <c r="A295" s="11"/>
      <c r="B295" s="12"/>
      <c r="E295" s="12"/>
      <c r="G295" s="12"/>
      <c r="J295" s="12"/>
      <c r="K295" s="14"/>
    </row>
    <row r="296" spans="1:11" x14ac:dyDescent="0.25">
      <c r="A296" s="11"/>
      <c r="B296" s="12"/>
      <c r="E296" s="12"/>
      <c r="G296" s="12"/>
      <c r="J296" s="12"/>
      <c r="K296" s="14"/>
    </row>
    <row r="297" spans="1:11" x14ac:dyDescent="0.25">
      <c r="A297" s="11"/>
      <c r="B297" s="12"/>
      <c r="E297" s="12"/>
      <c r="G297" s="12"/>
      <c r="J297" s="12"/>
      <c r="K297" s="14"/>
    </row>
    <row r="298" spans="1:11" x14ac:dyDescent="0.25">
      <c r="A298" s="11"/>
      <c r="B298" s="12"/>
      <c r="E298" s="12"/>
      <c r="G298" s="12"/>
      <c r="J298" s="12"/>
      <c r="K298" s="14"/>
    </row>
    <row r="299" spans="1:11" x14ac:dyDescent="0.25">
      <c r="A299" s="11"/>
      <c r="B299" s="12"/>
      <c r="E299" s="12"/>
      <c r="G299" s="12"/>
      <c r="J299" s="12"/>
      <c r="K299" s="14"/>
    </row>
    <row r="300" spans="1:11" x14ac:dyDescent="0.25">
      <c r="A300" s="11"/>
      <c r="B300" s="12"/>
      <c r="E300" s="12"/>
      <c r="G300" s="12"/>
      <c r="J300" s="12"/>
      <c r="K300" s="14"/>
    </row>
    <row r="301" spans="1:11" x14ac:dyDescent="0.25">
      <c r="A301" s="11"/>
      <c r="B301" s="12"/>
      <c r="E301" s="12"/>
      <c r="G301" s="12"/>
      <c r="J301" s="12"/>
      <c r="K301" s="14"/>
    </row>
    <row r="302" spans="1:11" x14ac:dyDescent="0.25">
      <c r="A302" s="11"/>
      <c r="B302" s="12"/>
      <c r="E302" s="12"/>
      <c r="G302" s="12"/>
      <c r="J302" s="12"/>
      <c r="K302" s="14"/>
    </row>
    <row r="303" spans="1:11" x14ac:dyDescent="0.25">
      <c r="A303" s="11"/>
      <c r="B303" s="12"/>
      <c r="E303" s="12"/>
      <c r="G303" s="12"/>
      <c r="J303" s="12"/>
      <c r="K303" s="14"/>
    </row>
    <row r="304" spans="1:11" x14ac:dyDescent="0.25">
      <c r="A304" s="11"/>
      <c r="B304" s="12"/>
      <c r="E304" s="12"/>
      <c r="G304" s="12"/>
      <c r="J304" s="12"/>
      <c r="K304" s="14"/>
    </row>
    <row r="305" spans="1:11" x14ac:dyDescent="0.25">
      <c r="A305" s="11"/>
      <c r="B305" s="12"/>
      <c r="E305" s="12"/>
      <c r="G305" s="12"/>
      <c r="J305" s="12"/>
      <c r="K305" s="14"/>
    </row>
    <row r="306" spans="1:11" x14ac:dyDescent="0.25">
      <c r="A306" s="11"/>
      <c r="B306" s="12"/>
      <c r="E306" s="12"/>
      <c r="G306" s="12"/>
      <c r="J306" s="12"/>
      <c r="K306" s="14"/>
    </row>
    <row r="307" spans="1:11" x14ac:dyDescent="0.25">
      <c r="A307" s="11"/>
      <c r="B307" s="12"/>
      <c r="E307" s="12"/>
      <c r="G307" s="12"/>
      <c r="J307" s="12"/>
      <c r="K307" s="14"/>
    </row>
    <row r="308" spans="1:11" x14ac:dyDescent="0.25">
      <c r="A308" s="11"/>
      <c r="B308" s="12"/>
      <c r="E308" s="12"/>
      <c r="G308" s="12"/>
      <c r="J308" s="12"/>
      <c r="K308" s="14"/>
    </row>
    <row r="309" spans="1:11" x14ac:dyDescent="0.25">
      <c r="A309" s="11"/>
      <c r="B309" s="12"/>
      <c r="E309" s="12"/>
      <c r="G309" s="12"/>
      <c r="J309" s="12"/>
      <c r="K309" s="14"/>
    </row>
    <row r="310" spans="1:11" x14ac:dyDescent="0.25">
      <c r="A310" s="11"/>
      <c r="B310" s="12"/>
      <c r="E310" s="12"/>
      <c r="G310" s="12"/>
      <c r="J310" s="12"/>
      <c r="K310" s="14"/>
    </row>
    <row r="311" spans="1:11" x14ac:dyDescent="0.25">
      <c r="A311" s="11"/>
      <c r="B311" s="12"/>
      <c r="E311" s="12"/>
      <c r="G311" s="12"/>
      <c r="J311" s="12"/>
      <c r="K311" s="14"/>
    </row>
    <row r="312" spans="1:11" x14ac:dyDescent="0.25">
      <c r="A312" s="11"/>
      <c r="B312" s="12"/>
      <c r="E312" s="12"/>
      <c r="G312" s="12"/>
      <c r="J312" s="12"/>
      <c r="K312" s="14"/>
    </row>
    <row r="313" spans="1:11" x14ac:dyDescent="0.25">
      <c r="A313" s="11"/>
      <c r="B313" s="12"/>
      <c r="E313" s="12"/>
      <c r="G313" s="12"/>
      <c r="J313" s="12"/>
      <c r="K313" s="14"/>
    </row>
    <row r="314" spans="1:11" x14ac:dyDescent="0.25">
      <c r="A314" s="11"/>
      <c r="B314" s="12"/>
      <c r="E314" s="12"/>
      <c r="G314" s="12"/>
      <c r="J314" s="12"/>
      <c r="K314" s="14"/>
    </row>
    <row r="315" spans="1:11" x14ac:dyDescent="0.25">
      <c r="A315" s="11"/>
      <c r="B315" s="12"/>
      <c r="E315" s="12"/>
      <c r="G315" s="12"/>
      <c r="J315" s="12"/>
      <c r="K315" s="14"/>
    </row>
    <row r="316" spans="1:11" x14ac:dyDescent="0.25">
      <c r="A316" s="11"/>
      <c r="B316" s="12"/>
      <c r="E316" s="12"/>
      <c r="G316" s="12"/>
      <c r="J316" s="12"/>
      <c r="K316" s="14"/>
    </row>
    <row r="317" spans="1:11" x14ac:dyDescent="0.25">
      <c r="A317" s="11"/>
      <c r="B317" s="12"/>
      <c r="E317" s="12"/>
      <c r="G317" s="12"/>
      <c r="J317" s="12"/>
      <c r="K317" s="14"/>
    </row>
    <row r="318" spans="1:11" x14ac:dyDescent="0.25">
      <c r="A318" s="11"/>
      <c r="B318" s="12"/>
      <c r="E318" s="12"/>
      <c r="G318" s="12"/>
      <c r="J318" s="12"/>
      <c r="K318" s="14"/>
    </row>
    <row r="319" spans="1:11" x14ac:dyDescent="0.25">
      <c r="A319" s="11"/>
      <c r="B319" s="12"/>
      <c r="E319" s="12"/>
      <c r="G319" s="12"/>
      <c r="J319" s="12"/>
      <c r="K319" s="14"/>
    </row>
    <row r="320" spans="1:11" x14ac:dyDescent="0.25">
      <c r="A320" s="11"/>
      <c r="B320" s="12"/>
      <c r="E320" s="12"/>
      <c r="G320" s="12"/>
      <c r="J320" s="12"/>
      <c r="K320" s="14"/>
    </row>
    <row r="321" spans="1:11" x14ac:dyDescent="0.25">
      <c r="A321" s="11"/>
      <c r="B321" s="12"/>
      <c r="E321" s="12"/>
      <c r="G321" s="12"/>
      <c r="J321" s="12"/>
      <c r="K321" s="14"/>
    </row>
    <row r="322" spans="1:11" x14ac:dyDescent="0.25">
      <c r="A322" s="11"/>
      <c r="B322" s="12"/>
      <c r="E322" s="12"/>
      <c r="G322" s="12"/>
      <c r="J322" s="12"/>
      <c r="K322" s="14"/>
    </row>
    <row r="323" spans="1:11" x14ac:dyDescent="0.25">
      <c r="A323" s="11"/>
      <c r="B323" s="12"/>
      <c r="E323" s="12"/>
      <c r="G323" s="12"/>
      <c r="J323" s="12"/>
      <c r="K323" s="14"/>
    </row>
    <row r="324" spans="1:11" x14ac:dyDescent="0.25">
      <c r="A324" s="11"/>
      <c r="B324" s="12"/>
      <c r="E324" s="12"/>
      <c r="G324" s="12"/>
      <c r="J324" s="12"/>
      <c r="K324" s="14"/>
    </row>
    <row r="325" spans="1:11" x14ac:dyDescent="0.25">
      <c r="A325" s="11"/>
      <c r="B325" s="12"/>
      <c r="E325" s="12"/>
      <c r="G325" s="12"/>
      <c r="J325" s="12"/>
      <c r="K325" s="14"/>
    </row>
    <row r="326" spans="1:11" x14ac:dyDescent="0.25">
      <c r="A326" s="11"/>
      <c r="B326" s="12"/>
      <c r="E326" s="12"/>
      <c r="G326" s="12"/>
      <c r="J326" s="12"/>
      <c r="K326" s="14"/>
    </row>
    <row r="327" spans="1:11" x14ac:dyDescent="0.25">
      <c r="A327" s="11"/>
      <c r="B327" s="12"/>
      <c r="E327" s="12"/>
      <c r="G327" s="12"/>
      <c r="J327" s="12"/>
      <c r="K327" s="14"/>
    </row>
  </sheetData>
  <mergeCells count="4">
    <mergeCell ref="B9:E10"/>
    <mergeCell ref="G9:J10"/>
    <mergeCell ref="N9:P11"/>
    <mergeCell ref="R9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Yiu Wah</dc:creator>
  <cp:lastModifiedBy>Alex Siu (Market Data)</cp:lastModifiedBy>
  <dcterms:created xsi:type="dcterms:W3CDTF">2020-11-16T07:44:04Z</dcterms:created>
  <dcterms:modified xsi:type="dcterms:W3CDTF">2020-11-19T10:21:41Z</dcterms:modified>
</cp:coreProperties>
</file>